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85" windowWidth="6075" windowHeight="3810" tabRatio="601" firstSheet="2" activeTab="2"/>
  </bookViews>
  <sheets>
    <sheet name="ИНП" sheetId="40" state="hidden" r:id="rId1"/>
    <sheet name="ИБР" sheetId="37" state="hidden" r:id="rId2"/>
    <sheet name="Дотация " sheetId="39" r:id="rId3"/>
    <sheet name="24" sheetId="34" state="hidden" r:id="rId4"/>
    <sheet name="28" sheetId="32" state="hidden" r:id="rId5"/>
    <sheet name="41" sheetId="36" state="hidden" r:id="rId6"/>
  </sheets>
  <externalReferences>
    <externalReference r:id="rId7"/>
    <externalReference r:id="rId8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ИНП!$B$21:$WVX$35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ириол">#REF!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  <definedName name="_xlnm.Print_Area" localSheetId="2">'Дотация '!$A$1:$I$29</definedName>
    <definedName name="_xlnm.Print_Area" localSheetId="1">ИБР!$A$1:$S$29</definedName>
    <definedName name="_xlnm.Print_Area" localSheetId="0">ИНП!$A$1:$AI$36</definedName>
    <definedName name="субвенция">#REF!</definedName>
  </definedNames>
  <calcPr calcId="144525" iterate="1"/>
</workbook>
</file>

<file path=xl/calcChain.xml><?xml version="1.0" encoding="utf-8"?>
<calcChain xmlns="http://schemas.openxmlformats.org/spreadsheetml/2006/main">
  <c r="I24" i="39" l="1"/>
  <c r="F42" i="37" l="1"/>
  <c r="D11" i="40" l="1"/>
  <c r="J31" i="39" l="1"/>
  <c r="E11" i="40" l="1"/>
  <c r="F11" i="40"/>
  <c r="G17" i="37" l="1"/>
  <c r="H17" i="37"/>
  <c r="D17" i="37"/>
  <c r="E17" i="37"/>
  <c r="F17" i="37"/>
  <c r="AA23" i="40" l="1"/>
  <c r="I22" i="37" l="1"/>
  <c r="H14" i="37"/>
  <c r="G17" i="39" l="1"/>
  <c r="M18" i="37"/>
  <c r="M28" i="37" l="1"/>
  <c r="W22" i="40" l="1"/>
  <c r="V22" i="40"/>
  <c r="U22" i="40"/>
  <c r="Q22" i="40"/>
  <c r="P22" i="40"/>
  <c r="L22" i="40"/>
  <c r="K22" i="40"/>
  <c r="J22" i="40"/>
  <c r="F22" i="40"/>
  <c r="E22" i="40"/>
  <c r="D22" i="40"/>
  <c r="C22" i="40"/>
  <c r="AA28" i="40" l="1"/>
  <c r="AA30" i="40"/>
  <c r="X22" i="40"/>
  <c r="Z22" i="40"/>
  <c r="Y22" i="40"/>
  <c r="R22" i="40"/>
  <c r="AC33" i="40"/>
  <c r="T22" i="40"/>
  <c r="S22" i="40"/>
  <c r="N22" i="40"/>
  <c r="O22" i="40"/>
  <c r="M22" i="40"/>
  <c r="AC29" i="40"/>
  <c r="AC34" i="40"/>
  <c r="AB27" i="40"/>
  <c r="AB26" i="40"/>
  <c r="AA33" i="40"/>
  <c r="AC30" i="40"/>
  <c r="AC26" i="40"/>
  <c r="AC31" i="40"/>
  <c r="AC28" i="40"/>
  <c r="AC32" i="40"/>
  <c r="AB29" i="40"/>
  <c r="AA31" i="40"/>
  <c r="AA32" i="40"/>
  <c r="AB31" i="40"/>
  <c r="AA26" i="40"/>
  <c r="AA24" i="40"/>
  <c r="AA27" i="40"/>
  <c r="H22" i="40"/>
  <c r="AB24" i="40"/>
  <c r="AA29" i="40"/>
  <c r="AA25" i="40"/>
  <c r="AC27" i="40"/>
  <c r="AC23" i="40"/>
  <c r="I22" i="40"/>
  <c r="AB34" i="40"/>
  <c r="G22" i="40"/>
  <c r="AC24" i="40"/>
  <c r="AB28" i="40"/>
  <c r="AB33" i="40"/>
  <c r="AA34" i="40"/>
  <c r="AC25" i="40"/>
  <c r="AB32" i="40"/>
  <c r="AB25" i="40"/>
  <c r="AB30" i="40"/>
  <c r="AB23" i="40"/>
  <c r="AC22" i="40" l="1"/>
  <c r="AI27" i="40" s="1"/>
  <c r="AB22" i="40"/>
  <c r="AH23" i="40" s="1"/>
  <c r="AA22" i="40"/>
  <c r="AG25" i="40" l="1"/>
  <c r="D20" i="39" s="1"/>
  <c r="AG23" i="40"/>
  <c r="D18" i="39" s="1"/>
  <c r="AH30" i="40"/>
  <c r="AH34" i="40"/>
  <c r="AH33" i="40"/>
  <c r="AG34" i="40"/>
  <c r="D29" i="39" s="1"/>
  <c r="AI34" i="40"/>
  <c r="AI33" i="40"/>
  <c r="AI32" i="40"/>
  <c r="AI31" i="40"/>
  <c r="AI26" i="40"/>
  <c r="AI28" i="40"/>
  <c r="AI30" i="40"/>
  <c r="AI29" i="40"/>
  <c r="AI24" i="40"/>
  <c r="AH24" i="40"/>
  <c r="AH27" i="40"/>
  <c r="AH31" i="40"/>
  <c r="AH29" i="40"/>
  <c r="AH26" i="40"/>
  <c r="AH28" i="40"/>
  <c r="AI25" i="40"/>
  <c r="AH25" i="40"/>
  <c r="AG24" i="40"/>
  <c r="D19" i="39" s="1"/>
  <c r="AG32" i="40"/>
  <c r="D27" i="39" s="1"/>
  <c r="AG28" i="40"/>
  <c r="D23" i="39" s="1"/>
  <c r="AG27" i="40"/>
  <c r="D22" i="39" s="1"/>
  <c r="AG26" i="40"/>
  <c r="D21" i="39" s="1"/>
  <c r="AG33" i="40"/>
  <c r="D28" i="39" s="1"/>
  <c r="AG31" i="40"/>
  <c r="D26" i="39" s="1"/>
  <c r="AG29" i="40"/>
  <c r="D24" i="39" s="1"/>
  <c r="AG30" i="40"/>
  <c r="D25" i="39" s="1"/>
  <c r="AH32" i="40"/>
  <c r="AI23" i="40"/>
  <c r="M19" i="37" l="1"/>
  <c r="M20" i="37"/>
  <c r="M21" i="37"/>
  <c r="M22" i="37"/>
  <c r="M23" i="37"/>
  <c r="M24" i="37"/>
  <c r="M25" i="37"/>
  <c r="M26" i="37"/>
  <c r="M27" i="37"/>
  <c r="M29" i="37"/>
  <c r="L18" i="37"/>
  <c r="L20" i="37"/>
  <c r="L29" i="37"/>
  <c r="K29" i="37"/>
  <c r="J29" i="37"/>
  <c r="I29" i="37"/>
  <c r="L28" i="37"/>
  <c r="K28" i="37"/>
  <c r="J28" i="37"/>
  <c r="I28" i="37"/>
  <c r="L27" i="37"/>
  <c r="K27" i="37"/>
  <c r="J27" i="37"/>
  <c r="I27" i="37"/>
  <c r="L26" i="37"/>
  <c r="K26" i="37"/>
  <c r="J26" i="37"/>
  <c r="I26" i="37"/>
  <c r="L25" i="37"/>
  <c r="K25" i="37"/>
  <c r="J25" i="37"/>
  <c r="I25" i="37"/>
  <c r="L24" i="37"/>
  <c r="K24" i="37"/>
  <c r="J24" i="37"/>
  <c r="I24" i="37"/>
  <c r="L23" i="37"/>
  <c r="K23" i="37"/>
  <c r="J23" i="37"/>
  <c r="I23" i="37"/>
  <c r="L22" i="37"/>
  <c r="K22" i="37"/>
  <c r="J22" i="37"/>
  <c r="L21" i="37"/>
  <c r="K21" i="37"/>
  <c r="J21" i="37"/>
  <c r="I21" i="37"/>
  <c r="K20" i="37"/>
  <c r="J20" i="37"/>
  <c r="I20" i="37"/>
  <c r="L19" i="37"/>
  <c r="K19" i="37"/>
  <c r="J19" i="37"/>
  <c r="I19" i="37"/>
  <c r="K18" i="37"/>
  <c r="J18" i="37"/>
  <c r="I18" i="37"/>
  <c r="C17" i="37"/>
  <c r="A17" i="37"/>
  <c r="C17" i="39" l="1"/>
  <c r="K17" i="37"/>
  <c r="M17" i="37"/>
  <c r="R20" i="37" s="1"/>
  <c r="A17" i="39"/>
  <c r="L17" i="37"/>
  <c r="I17" i="37"/>
  <c r="N18" i="37" s="1"/>
  <c r="J17" i="37"/>
  <c r="O18" i="37" s="1"/>
  <c r="Q17" i="37" l="1"/>
  <c r="R27" i="37"/>
  <c r="R23" i="37"/>
  <c r="R26" i="37"/>
  <c r="P18" i="37"/>
  <c r="R24" i="37"/>
  <c r="R19" i="37"/>
  <c r="R22" i="37"/>
  <c r="R28" i="37"/>
  <c r="R25" i="37"/>
  <c r="R21" i="37"/>
  <c r="R18" i="37"/>
  <c r="R29" i="37"/>
  <c r="O23" i="37"/>
  <c r="N21" i="37"/>
  <c r="N29" i="37"/>
  <c r="N25" i="37"/>
  <c r="N23" i="37"/>
  <c r="N22" i="37"/>
  <c r="O27" i="37"/>
  <c r="N28" i="37"/>
  <c r="P26" i="37"/>
  <c r="P23" i="37"/>
  <c r="N24" i="37"/>
  <c r="P19" i="37"/>
  <c r="N27" i="37"/>
  <c r="N19" i="37"/>
  <c r="N26" i="37"/>
  <c r="N20" i="37"/>
  <c r="O24" i="37"/>
  <c r="O19" i="37"/>
  <c r="O26" i="37"/>
  <c r="O22" i="37"/>
  <c r="O29" i="37"/>
  <c r="O25" i="37"/>
  <c r="O21" i="37"/>
  <c r="P22" i="37"/>
  <c r="P29" i="37"/>
  <c r="P25" i="37"/>
  <c r="P21" i="37"/>
  <c r="P28" i="37"/>
  <c r="P24" i="37"/>
  <c r="P20" i="37"/>
  <c r="P27" i="37"/>
  <c r="O20" i="37"/>
  <c r="O28" i="37"/>
  <c r="S26" i="37" l="1"/>
  <c r="E26" i="39" s="1"/>
  <c r="S25" i="37"/>
  <c r="E25" i="39" s="1"/>
  <c r="F25" i="39" s="1"/>
  <c r="S24" i="37"/>
  <c r="E24" i="39" s="1"/>
  <c r="S23" i="37"/>
  <c r="E23" i="39" s="1"/>
  <c r="S22" i="37"/>
  <c r="E22" i="39" s="1"/>
  <c r="S21" i="37"/>
  <c r="E21" i="39" s="1"/>
  <c r="F21" i="39" s="1"/>
  <c r="S20" i="37"/>
  <c r="E20" i="39" s="1"/>
  <c r="F20" i="39" s="1"/>
  <c r="S19" i="37"/>
  <c r="E19" i="39" s="1"/>
  <c r="F19" i="39" s="1"/>
  <c r="H19" i="39" s="1"/>
  <c r="I19" i="39" s="1"/>
  <c r="S18" i="37"/>
  <c r="S27" i="37"/>
  <c r="E27" i="39" s="1"/>
  <c r="S29" i="37"/>
  <c r="E29" i="39" s="1"/>
  <c r="N17" i="37"/>
  <c r="R17" i="37"/>
  <c r="O17" i="37"/>
  <c r="P17" i="37"/>
  <c r="S28" i="37"/>
  <c r="E28" i="39" s="1"/>
  <c r="T17" i="36"/>
  <c r="G6" i="36"/>
  <c r="H10" i="36"/>
  <c r="E18" i="39" l="1"/>
  <c r="F29" i="39"/>
  <c r="H29" i="39" s="1"/>
  <c r="I29" i="39" s="1"/>
  <c r="F24" i="39"/>
  <c r="H24" i="39" s="1"/>
  <c r="F27" i="39"/>
  <c r="H27" i="39" s="1"/>
  <c r="I27" i="39" s="1"/>
  <c r="H21" i="39"/>
  <c r="I21" i="39" s="1"/>
  <c r="H25" i="39"/>
  <c r="I25" i="39" s="1"/>
  <c r="F23" i="39"/>
  <c r="H23" i="39" s="1"/>
  <c r="I23" i="39" s="1"/>
  <c r="H20" i="39"/>
  <c r="F28" i="39"/>
  <c r="H28" i="39" s="1"/>
  <c r="I28" i="39" s="1"/>
  <c r="F22" i="39"/>
  <c r="H22" i="39" s="1"/>
  <c r="I22" i="39" s="1"/>
  <c r="F26" i="39"/>
  <c r="H26" i="39" s="1"/>
  <c r="I26" i="39" s="1"/>
  <c r="H16" i="36"/>
  <c r="F18" i="39" l="1"/>
  <c r="H18" i="39" s="1"/>
  <c r="I20" i="39"/>
  <c r="T40" i="36"/>
  <c r="P40" i="36"/>
  <c r="K40" i="36"/>
  <c r="J40" i="36"/>
  <c r="I40" i="36"/>
  <c r="H40" i="36"/>
  <c r="T39" i="36"/>
  <c r="P39" i="36"/>
  <c r="U39" i="36" s="1"/>
  <c r="K39" i="36"/>
  <c r="J39" i="36"/>
  <c r="I39" i="36"/>
  <c r="H39" i="36"/>
  <c r="T38" i="36"/>
  <c r="P38" i="36"/>
  <c r="U38" i="36" s="1"/>
  <c r="K38" i="36"/>
  <c r="J38" i="36"/>
  <c r="I38" i="36"/>
  <c r="H38" i="36"/>
  <c r="T37" i="36"/>
  <c r="P37" i="36"/>
  <c r="U37" i="36" s="1"/>
  <c r="K37" i="36"/>
  <c r="J37" i="36"/>
  <c r="I37" i="36"/>
  <c r="H37" i="36"/>
  <c r="T36" i="36"/>
  <c r="P36" i="36"/>
  <c r="U36" i="36" s="1"/>
  <c r="K36" i="36"/>
  <c r="J36" i="36"/>
  <c r="I36" i="36"/>
  <c r="H36" i="36"/>
  <c r="T35" i="36"/>
  <c r="P35" i="36"/>
  <c r="U35" i="36" s="1"/>
  <c r="K35" i="36"/>
  <c r="J35" i="36"/>
  <c r="I35" i="36"/>
  <c r="H35" i="36"/>
  <c r="T34" i="36"/>
  <c r="P34" i="36"/>
  <c r="U34" i="36" s="1"/>
  <c r="K34" i="36"/>
  <c r="J34" i="36"/>
  <c r="I34" i="36"/>
  <c r="H34" i="36"/>
  <c r="T33" i="36"/>
  <c r="P33" i="36"/>
  <c r="U33" i="36" s="1"/>
  <c r="K33" i="36"/>
  <c r="J33" i="36"/>
  <c r="I33" i="36"/>
  <c r="H33" i="36"/>
  <c r="T32" i="36"/>
  <c r="P32" i="36"/>
  <c r="U32" i="36" s="1"/>
  <c r="K32" i="36"/>
  <c r="J32" i="36"/>
  <c r="I32" i="36"/>
  <c r="H32" i="36"/>
  <c r="T31" i="36"/>
  <c r="P31" i="36"/>
  <c r="U31" i="36" s="1"/>
  <c r="K31" i="36"/>
  <c r="J31" i="36"/>
  <c r="I31" i="36"/>
  <c r="H31" i="36"/>
  <c r="T30" i="36"/>
  <c r="P30" i="36"/>
  <c r="U30" i="36" s="1"/>
  <c r="K30" i="36"/>
  <c r="J30" i="36"/>
  <c r="I30" i="36"/>
  <c r="H30" i="36"/>
  <c r="T29" i="36"/>
  <c r="P29" i="36"/>
  <c r="U29" i="36" s="1"/>
  <c r="K29" i="36"/>
  <c r="J29" i="36"/>
  <c r="I29" i="36"/>
  <c r="H29" i="36"/>
  <c r="T28" i="36"/>
  <c r="P28" i="36"/>
  <c r="U28" i="36" s="1"/>
  <c r="K28" i="36"/>
  <c r="J28" i="36"/>
  <c r="I28" i="36"/>
  <c r="H28" i="36"/>
  <c r="T27" i="36"/>
  <c r="P27" i="36"/>
  <c r="U27" i="36" s="1"/>
  <c r="K27" i="36"/>
  <c r="J27" i="36"/>
  <c r="I27" i="36"/>
  <c r="H27" i="36"/>
  <c r="T26" i="36"/>
  <c r="P26" i="36"/>
  <c r="U26" i="36" s="1"/>
  <c r="K26" i="36"/>
  <c r="J26" i="36"/>
  <c r="I26" i="36"/>
  <c r="H26" i="36"/>
  <c r="T25" i="36"/>
  <c r="P25" i="36"/>
  <c r="U25" i="36" s="1"/>
  <c r="K25" i="36"/>
  <c r="J25" i="36"/>
  <c r="I25" i="36"/>
  <c r="H25" i="36"/>
  <c r="T24" i="36"/>
  <c r="P24" i="36"/>
  <c r="U24" i="36" s="1"/>
  <c r="K24" i="36"/>
  <c r="J24" i="36"/>
  <c r="I24" i="36"/>
  <c r="H24" i="36"/>
  <c r="T23" i="36"/>
  <c r="P23" i="36"/>
  <c r="U23" i="36" s="1"/>
  <c r="K23" i="36"/>
  <c r="J23" i="36"/>
  <c r="I23" i="36"/>
  <c r="H23" i="36"/>
  <c r="T22" i="36"/>
  <c r="P22" i="36"/>
  <c r="U22" i="36" s="1"/>
  <c r="K22" i="36"/>
  <c r="J22" i="36"/>
  <c r="I22" i="36"/>
  <c r="H22" i="36"/>
  <c r="T21" i="36"/>
  <c r="K21" i="36"/>
  <c r="J21" i="36"/>
  <c r="I21" i="36"/>
  <c r="H21" i="36"/>
  <c r="T20" i="36"/>
  <c r="K20" i="36"/>
  <c r="J20" i="36"/>
  <c r="I20" i="36"/>
  <c r="H20" i="36"/>
  <c r="T19" i="36"/>
  <c r="K19" i="36"/>
  <c r="J19" i="36"/>
  <c r="I19" i="36"/>
  <c r="H19" i="36"/>
  <c r="T18" i="36"/>
  <c r="K18" i="36"/>
  <c r="J18" i="36"/>
  <c r="I18" i="36"/>
  <c r="H18" i="36"/>
  <c r="K17" i="36"/>
  <c r="J17" i="36"/>
  <c r="I17" i="36"/>
  <c r="H17" i="36"/>
  <c r="T16" i="36"/>
  <c r="K16" i="36"/>
  <c r="J16" i="36"/>
  <c r="I16" i="36"/>
  <c r="T15" i="36"/>
  <c r="K15" i="36"/>
  <c r="J15" i="36"/>
  <c r="I15" i="36"/>
  <c r="H15" i="36"/>
  <c r="T14" i="36"/>
  <c r="K14" i="36"/>
  <c r="J14" i="36"/>
  <c r="I14" i="36"/>
  <c r="H14" i="36"/>
  <c r="T13" i="36"/>
  <c r="K13" i="36"/>
  <c r="J13" i="36"/>
  <c r="I13" i="36"/>
  <c r="H13" i="36"/>
  <c r="T12" i="36"/>
  <c r="K12" i="36"/>
  <c r="J12" i="36"/>
  <c r="I12" i="36"/>
  <c r="H12" i="36"/>
  <c r="T11" i="36"/>
  <c r="K11" i="36"/>
  <c r="J11" i="36"/>
  <c r="I11" i="36"/>
  <c r="H11" i="36"/>
  <c r="T10" i="36"/>
  <c r="K10" i="36"/>
  <c r="J10" i="36"/>
  <c r="I10" i="36"/>
  <c r="S9" i="36"/>
  <c r="T9" i="36" s="1"/>
  <c r="G9" i="36"/>
  <c r="F9" i="36"/>
  <c r="E9" i="36"/>
  <c r="D9" i="36"/>
  <c r="C9" i="36"/>
  <c r="A9" i="36"/>
  <c r="I17" i="39" l="1"/>
  <c r="K9" i="36"/>
  <c r="O10" i="36" s="1"/>
  <c r="J9" i="36"/>
  <c r="N20" i="36" s="1"/>
  <c r="N25" i="36"/>
  <c r="O14" i="36"/>
  <c r="O20" i="36"/>
  <c r="N21" i="36"/>
  <c r="O25" i="36"/>
  <c r="O27" i="36"/>
  <c r="O29" i="36"/>
  <c r="O33" i="36"/>
  <c r="O35" i="36"/>
  <c r="O37" i="36"/>
  <c r="O15" i="36"/>
  <c r="O16" i="36"/>
  <c r="O21" i="36"/>
  <c r="N22" i="36"/>
  <c r="N28" i="36"/>
  <c r="N30" i="36"/>
  <c r="N36" i="36"/>
  <c r="N38" i="36"/>
  <c r="O11" i="36"/>
  <c r="I9" i="36"/>
  <c r="M19" i="36" s="1"/>
  <c r="L11" i="36"/>
  <c r="H9" i="36"/>
  <c r="O12" i="36"/>
  <c r="N13" i="36"/>
  <c r="M14" i="36"/>
  <c r="L15" i="36"/>
  <c r="O17" i="36"/>
  <c r="O18" i="36"/>
  <c r="N19" i="36"/>
  <c r="O22" i="36"/>
  <c r="O24" i="36"/>
  <c r="O28" i="36"/>
  <c r="O30" i="36"/>
  <c r="O32" i="36"/>
  <c r="O34" i="36"/>
  <c r="M35" i="36"/>
  <c r="O38" i="36"/>
  <c r="M39" i="36"/>
  <c r="O40" i="36"/>
  <c r="O13" i="36"/>
  <c r="M15" i="36"/>
  <c r="L17" i="36"/>
  <c r="L22" i="36"/>
  <c r="N23" i="36"/>
  <c r="L26" i="36"/>
  <c r="L28" i="36"/>
  <c r="N29" i="36"/>
  <c r="L30" i="36"/>
  <c r="L32" i="36"/>
  <c r="N33" i="36"/>
  <c r="L34" i="36"/>
  <c r="L36" i="36"/>
  <c r="N37" i="36"/>
  <c r="L38" i="36"/>
  <c r="L40" i="36"/>
  <c r="U40" i="36"/>
  <c r="V40" i="36" s="1"/>
  <c r="V22" i="36"/>
  <c r="V23" i="36"/>
  <c r="V24" i="36"/>
  <c r="V25" i="36"/>
  <c r="V26" i="36"/>
  <c r="V27" i="36"/>
  <c r="V28" i="36"/>
  <c r="V29" i="36"/>
  <c r="V30" i="36"/>
  <c r="V31" i="36"/>
  <c r="V32" i="36"/>
  <c r="V33" i="36"/>
  <c r="V34" i="36"/>
  <c r="V35" i="36"/>
  <c r="V36" i="36"/>
  <c r="V37" i="36"/>
  <c r="V38" i="36"/>
  <c r="V39" i="36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J10" i="32"/>
  <c r="K11" i="32"/>
  <c r="J10" i="34"/>
  <c r="O19" i="36" l="1"/>
  <c r="M11" i="36"/>
  <c r="O36" i="36"/>
  <c r="M31" i="36"/>
  <c r="O26" i="36"/>
  <c r="M20" i="36"/>
  <c r="N40" i="36"/>
  <c r="N32" i="36"/>
  <c r="N24" i="36"/>
  <c r="N17" i="36"/>
  <c r="O39" i="36"/>
  <c r="O31" i="36"/>
  <c r="O23" i="36"/>
  <c r="M23" i="36"/>
  <c r="N39" i="36"/>
  <c r="N35" i="36"/>
  <c r="N31" i="36"/>
  <c r="N27" i="36"/>
  <c r="M21" i="36"/>
  <c r="M27" i="36"/>
  <c r="N34" i="36"/>
  <c r="N26" i="36"/>
  <c r="N18" i="36"/>
  <c r="N12" i="36"/>
  <c r="L10" i="36"/>
  <c r="L16" i="36"/>
  <c r="L14" i="36"/>
  <c r="M13" i="36"/>
  <c r="M38" i="36"/>
  <c r="M34" i="36"/>
  <c r="M30" i="36"/>
  <c r="M26" i="36"/>
  <c r="M22" i="36"/>
  <c r="M18" i="36"/>
  <c r="L18" i="36"/>
  <c r="P18" i="36" s="1"/>
  <c r="U18" i="36" s="1"/>
  <c r="V18" i="36" s="1"/>
  <c r="N10" i="36"/>
  <c r="L37" i="36"/>
  <c r="L33" i="36"/>
  <c r="L29" i="36"/>
  <c r="L25" i="36"/>
  <c r="M17" i="36"/>
  <c r="P17" i="36" s="1"/>
  <c r="U17" i="36" s="1"/>
  <c r="V17" i="36" s="1"/>
  <c r="L13" i="36"/>
  <c r="M16" i="36"/>
  <c r="L20" i="36"/>
  <c r="P20" i="36" s="1"/>
  <c r="U20" i="36" s="1"/>
  <c r="V20" i="36" s="1"/>
  <c r="M40" i="36"/>
  <c r="M36" i="36"/>
  <c r="M32" i="36"/>
  <c r="M28" i="36"/>
  <c r="M24" i="36"/>
  <c r="N16" i="36"/>
  <c r="M12" i="36"/>
  <c r="L24" i="36"/>
  <c r="N14" i="36"/>
  <c r="M37" i="36"/>
  <c r="M33" i="36"/>
  <c r="M29" i="36"/>
  <c r="M25" i="36"/>
  <c r="L21" i="36"/>
  <c r="P21" i="36" s="1"/>
  <c r="U21" i="36" s="1"/>
  <c r="V21" i="36" s="1"/>
  <c r="P12" i="36"/>
  <c r="U12" i="36" s="1"/>
  <c r="V12" i="36" s="1"/>
  <c r="M10" i="36"/>
  <c r="L39" i="36"/>
  <c r="L35" i="36"/>
  <c r="L31" i="36"/>
  <c r="L27" i="36"/>
  <c r="L23" i="36"/>
  <c r="L19" i="36"/>
  <c r="P19" i="36" s="1"/>
  <c r="U19" i="36" s="1"/>
  <c r="V19" i="36" s="1"/>
  <c r="N15" i="36"/>
  <c r="P15" i="36" s="1"/>
  <c r="U15" i="36" s="1"/>
  <c r="V15" i="36" s="1"/>
  <c r="N11" i="36"/>
  <c r="P11" i="36" s="1"/>
  <c r="U11" i="36" s="1"/>
  <c r="V11" i="36" s="1"/>
  <c r="L12" i="36"/>
  <c r="P16" i="36" l="1"/>
  <c r="U16" i="36" s="1"/>
  <c r="V16" i="36" s="1"/>
  <c r="P13" i="36"/>
  <c r="U13" i="36" s="1"/>
  <c r="V13" i="36" s="1"/>
  <c r="P10" i="36"/>
  <c r="U10" i="36" s="1"/>
  <c r="V10" i="36" s="1"/>
  <c r="P14" i="36"/>
  <c r="U14" i="36" s="1"/>
  <c r="V14" i="36" s="1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11" i="34"/>
  <c r="V9" i="36" l="1"/>
  <c r="G10" i="34"/>
  <c r="F10" i="34"/>
  <c r="E10" i="34"/>
  <c r="D10" i="34"/>
  <c r="C10" i="34"/>
  <c r="K10" i="34" s="1"/>
  <c r="A10" i="34"/>
  <c r="G7" i="34"/>
  <c r="H27" i="34" s="1"/>
  <c r="L27" i="34" s="1"/>
  <c r="M27" i="34" l="1"/>
  <c r="H12" i="34"/>
  <c r="L12" i="34" s="1"/>
  <c r="M12" i="34" s="1"/>
  <c r="H16" i="34"/>
  <c r="L16" i="34" s="1"/>
  <c r="M16" i="34" s="1"/>
  <c r="H20" i="34"/>
  <c r="L20" i="34" s="1"/>
  <c r="M20" i="34" s="1"/>
  <c r="H24" i="34"/>
  <c r="L24" i="34" s="1"/>
  <c r="M24" i="34" s="1"/>
  <c r="H13" i="34"/>
  <c r="L13" i="34" s="1"/>
  <c r="M13" i="34" s="1"/>
  <c r="H17" i="34"/>
  <c r="L17" i="34" s="1"/>
  <c r="M17" i="34" s="1"/>
  <c r="H21" i="34"/>
  <c r="L21" i="34" s="1"/>
  <c r="M21" i="34" s="1"/>
  <c r="H25" i="34"/>
  <c r="L25" i="34" s="1"/>
  <c r="M25" i="34" s="1"/>
  <c r="H14" i="34"/>
  <c r="L14" i="34" s="1"/>
  <c r="M14" i="34" s="1"/>
  <c r="H18" i="34"/>
  <c r="L18" i="34" s="1"/>
  <c r="M18" i="34" s="1"/>
  <c r="H22" i="34"/>
  <c r="L22" i="34" s="1"/>
  <c r="M22" i="34" s="1"/>
  <c r="H26" i="34"/>
  <c r="L26" i="34" s="1"/>
  <c r="M26" i="34" s="1"/>
  <c r="H11" i="34"/>
  <c r="L11" i="34" s="1"/>
  <c r="M11" i="34" s="1"/>
  <c r="H15" i="34"/>
  <c r="L15" i="34" s="1"/>
  <c r="M15" i="34" s="1"/>
  <c r="H19" i="34"/>
  <c r="L19" i="34" s="1"/>
  <c r="M19" i="34" s="1"/>
  <c r="H23" i="34"/>
  <c r="L23" i="34" s="1"/>
  <c r="M23" i="34" s="1"/>
  <c r="G10" i="32"/>
  <c r="F10" i="32"/>
  <c r="E10" i="32"/>
  <c r="D10" i="32"/>
  <c r="C10" i="32"/>
  <c r="K10" i="32" s="1"/>
  <c r="A10" i="32"/>
  <c r="G7" i="32"/>
  <c r="H36" i="32" s="1"/>
  <c r="L36" i="32" s="1"/>
  <c r="M36" i="32" l="1"/>
  <c r="M10" i="34"/>
  <c r="H13" i="32"/>
  <c r="L13" i="32" s="1"/>
  <c r="M13" i="32" s="1"/>
  <c r="H18" i="32"/>
  <c r="L18" i="32" s="1"/>
  <c r="M18" i="32" s="1"/>
  <c r="H23" i="32"/>
  <c r="L23" i="32" s="1"/>
  <c r="M23" i="32" s="1"/>
  <c r="H29" i="32"/>
  <c r="L29" i="32" s="1"/>
  <c r="M29" i="32" s="1"/>
  <c r="H34" i="32"/>
  <c r="L34" i="32" s="1"/>
  <c r="M34" i="32" s="1"/>
  <c r="H14" i="32"/>
  <c r="L14" i="32" s="1"/>
  <c r="M14" i="32" s="1"/>
  <c r="H19" i="32"/>
  <c r="L19" i="32" s="1"/>
  <c r="M19" i="32" s="1"/>
  <c r="H25" i="32"/>
  <c r="L25" i="32" s="1"/>
  <c r="M25" i="32" s="1"/>
  <c r="H30" i="32"/>
  <c r="L30" i="32" s="1"/>
  <c r="M30" i="32" s="1"/>
  <c r="H35" i="32"/>
  <c r="L35" i="32" s="1"/>
  <c r="M35" i="32" s="1"/>
  <c r="H15" i="32"/>
  <c r="L15" i="32" s="1"/>
  <c r="M15" i="32" s="1"/>
  <c r="H21" i="32"/>
  <c r="L21" i="32" s="1"/>
  <c r="M21" i="32" s="1"/>
  <c r="H26" i="32"/>
  <c r="L26" i="32" s="1"/>
  <c r="M26" i="32" s="1"/>
  <c r="H31" i="32"/>
  <c r="L31" i="32" s="1"/>
  <c r="M31" i="32" s="1"/>
  <c r="H37" i="32"/>
  <c r="L37" i="32" s="1"/>
  <c r="M37" i="32" s="1"/>
  <c r="H11" i="32"/>
  <c r="L11" i="32" s="1"/>
  <c r="M11" i="32" s="1"/>
  <c r="H17" i="32"/>
  <c r="L17" i="32" s="1"/>
  <c r="M17" i="32" s="1"/>
  <c r="H22" i="32"/>
  <c r="L22" i="32" s="1"/>
  <c r="M22" i="32" s="1"/>
  <c r="H27" i="32"/>
  <c r="L27" i="32" s="1"/>
  <c r="M27" i="32" s="1"/>
  <c r="H33" i="32"/>
  <c r="L33" i="32" s="1"/>
  <c r="M33" i="32" s="1"/>
  <c r="H38" i="32"/>
  <c r="L38" i="32" s="1"/>
  <c r="M38" i="32" s="1"/>
  <c r="H12" i="32"/>
  <c r="L12" i="32" s="1"/>
  <c r="M12" i="32" s="1"/>
  <c r="H16" i="32"/>
  <c r="L16" i="32" s="1"/>
  <c r="M16" i="32" s="1"/>
  <c r="H20" i="32"/>
  <c r="L20" i="32" s="1"/>
  <c r="M20" i="32" s="1"/>
  <c r="H24" i="32"/>
  <c r="L24" i="32" s="1"/>
  <c r="M24" i="32" s="1"/>
  <c r="H28" i="32"/>
  <c r="L28" i="32" s="1"/>
  <c r="M28" i="32" s="1"/>
  <c r="H32" i="32"/>
  <c r="L32" i="32" s="1"/>
  <c r="M32" i="32" s="1"/>
  <c r="M10" i="32" l="1"/>
</calcChain>
</file>

<file path=xl/sharedStrings.xml><?xml version="1.0" encoding="utf-8"?>
<sst xmlns="http://schemas.openxmlformats.org/spreadsheetml/2006/main" count="272" uniqueCount="160">
  <si>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</si>
  <si>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</si>
  <si>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</si>
  <si>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</si>
  <si>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</si>
  <si>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</si>
  <si>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</si>
  <si>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</si>
  <si>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</si>
  <si>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</si>
  <si>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</si>
  <si>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</si>
  <si>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</si>
  <si>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</si>
  <si>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</si>
  <si>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</si>
  <si>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</si>
  <si>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</si>
  <si>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</si>
  <si>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</si>
  <si>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</si>
  <si>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</si>
  <si>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</si>
  <si>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</si>
  <si>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</si>
  <si>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</si>
  <si>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</si>
  <si>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</si>
  <si>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</si>
  <si>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</si>
  <si>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</si>
  <si>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</si>
  <si>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</si>
  <si>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</si>
  <si>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</si>
  <si>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</si>
  <si>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</si>
  <si>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</si>
  <si>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</si>
  <si>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</si>
  <si>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</si>
  <si>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</si>
  <si>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</si>
  <si>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</si>
  <si>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</si>
  <si>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</si>
  <si>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</si>
  <si>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</si>
  <si>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</si>
  <si>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</si>
  <si>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</si>
  <si>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</si>
  <si>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</si>
  <si>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</si>
  <si>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</si>
  <si>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</si>
  <si>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</si>
  <si>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</si>
  <si>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</si>
  <si>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</si>
  <si>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</si>
  <si>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</si>
  <si>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</si>
  <si>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</si>
  <si>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</si>
  <si>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</si>
  <si>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</si>
  <si>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</si>
  <si>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</si>
  <si>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</si>
  <si>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</si>
  <si>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</si>
  <si>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</si>
  <si>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</si>
  <si>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</si>
  <si>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</si>
  <si>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</si>
  <si>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</si>
  <si>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</si>
  <si>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</si>
  <si>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</si>
  <si>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</si>
  <si>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</si>
  <si>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</si>
  <si>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</si>
  <si>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</si>
  <si>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</si>
  <si>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</si>
  <si>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</si>
  <si>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</si>
  <si>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</si>
  <si>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</si>
  <si>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</si>
  <si>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</si>
  <si>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</si>
  <si>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</si>
  <si>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</si>
  <si>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</si>
  <si>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</si>
  <si>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</si>
  <si>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</si>
  <si>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</si>
  <si>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</si>
  <si>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</si>
  <si>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</si>
  <si>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</si>
  <si>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</si>
  <si>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</si>
  <si>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</si>
  <si>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</si>
  <si>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</si>
  <si>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</si>
  <si>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</si>
  <si>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</si>
  <si>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</si>
  <si>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</si>
  <si>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</si>
  <si>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</si>
  <si>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</si>
  <si>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</si>
  <si>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</si>
  <si>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</si>
  <si>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</si>
  <si>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</si>
  <si>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</si>
  <si>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Баяндай</t>
  </si>
  <si>
    <t>Васильевск</t>
  </si>
  <si>
    <t>Гаханы</t>
  </si>
  <si>
    <t>Курумчинский</t>
  </si>
  <si>
    <t>Кырма</t>
  </si>
  <si>
    <t>Люры</t>
  </si>
  <si>
    <t>Нагалык</t>
  </si>
  <si>
    <t>Ользоны</t>
  </si>
  <si>
    <t>Половинка</t>
  </si>
  <si>
    <t>Покровка</t>
  </si>
  <si>
    <t>Тургеневка</t>
  </si>
  <si>
    <t>Хогот</t>
  </si>
  <si>
    <t xml:space="preserve">Приложение 13 </t>
  </si>
  <si>
    <t>к решению Думы муниципального образования</t>
  </si>
  <si>
    <t>"Баяндаевский район"</t>
  </si>
  <si>
    <t>Наименование сельского поселения</t>
  </si>
  <si>
    <t xml:space="preserve">Приложение 13 таблица №3 </t>
  </si>
  <si>
    <t>Приложение 13 таблица №1</t>
  </si>
  <si>
    <t xml:space="preserve">Приложение 13 таблица №2 </t>
  </si>
  <si>
    <t>2023 (начисления)</t>
  </si>
  <si>
    <t>РАСЧЕТ ИНП ДЛЯ ВЫРАВНИВАНИЯ БЮДЖЕТНОЙ ОБЕСПЕЧЕННОСТИ ПОСЕЛЕНИЙ ИЗ БЮДЖЕТА МУНИЦИПАЛЬНОГО РАЙОНА* НА 2026 ГОД</t>
  </si>
  <si>
    <t>на 01.01.2025</t>
  </si>
  <si>
    <t>2023 (поступления)</t>
  </si>
  <si>
    <t>1 полугодие 2025 (поступления)</t>
  </si>
  <si>
    <t>2024 (начисления)</t>
  </si>
  <si>
    <t>1 полугодие 2025 (начисления)</t>
  </si>
  <si>
    <t>"О бюджете на 2026 год и на плановый период 2027 и 2028 годов"</t>
  </si>
  <si>
    <t>РАСЧЕТ ИНДЕКСА БЮДЖЕТНЫХ РАСХОДОВ (ИБР) ДЛЯ ВЫРАВНИВАНИЯ ПОСЕЛЕНИЙ НА 2026 ГОД</t>
  </si>
  <si>
    <t>РАСЧЕТ ДОТАЦИИ НА ВЫРАВНИВАНИЕ БЮДЖЕТНОЙ ОБЕСПЕЧЕННОСТИ ПОСЕЛЕНИЙ 2026</t>
  </si>
  <si>
    <r>
      <t>а</t>
    </r>
    <r>
      <rPr>
        <b/>
        <vertAlign val="subscript"/>
        <sz val="18"/>
        <rFont val="Times New Roman"/>
        <family val="1"/>
        <charset val="204"/>
      </rPr>
      <t>4</t>
    </r>
  </si>
  <si>
    <t>от 25 декабря 2025г. № 13/2</t>
  </si>
  <si>
    <t xml:space="preserve">от "25" декабря 2025г.    № 13/2 </t>
  </si>
  <si>
    <t>"О внесении изменений в решение Думы муниципального</t>
  </si>
  <si>
    <t>образования "Баяндаевский район"</t>
  </si>
  <si>
    <r>
      <t xml:space="preserve">от </t>
    </r>
    <r>
      <rPr>
        <u/>
        <sz val="10"/>
        <rFont val="Arial Cyr"/>
        <charset val="204"/>
      </rPr>
      <t xml:space="preserve"> 14.04.20026г.  </t>
    </r>
    <r>
      <rPr>
        <sz val="10"/>
        <rFont val="Arial Cyr"/>
        <charset val="204"/>
      </rPr>
      <t xml:space="preserve">2026г.    № </t>
    </r>
    <r>
      <rPr>
        <u/>
        <sz val="10"/>
        <rFont val="Arial Cyr"/>
        <charset val="204"/>
      </rPr>
      <t xml:space="preserve"> 15/3 </t>
    </r>
    <r>
      <rPr>
        <sz val="10"/>
        <rFont val="Arial Cyr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</si>
</sst>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</numFmts>
  <fonts count="8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0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03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</cellStyleXfs>
  <cellXfs count="166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0" fontId="58" fillId="26" borderId="1" xfId="9" applyNumberFormat="1" applyFont="1" applyFill="1" applyBorder="1" applyAlignment="1" applyProtection="1">
      <alignment horizontal="left" shrinkToFit="1"/>
      <protection locked="0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74" fillId="27" borderId="24" xfId="13" applyFont="1" applyFill="1" applyBorder="1" applyAlignment="1">
      <alignment horizontal="center" vertical="center" wrapText="1"/>
    </xf>
    <xf numFmtId="0" fontId="74" fillId="27" borderId="1" xfId="13" applyFont="1" applyFill="1" applyBorder="1" applyAlignment="1">
      <alignment horizontal="center" vertical="center" wrapText="1"/>
    </xf>
    <xf numFmtId="0" fontId="6" fillId="27" borderId="1" xfId="13" applyFont="1" applyFill="1" applyBorder="1" applyAlignment="1">
      <alignment horizontal="center" vertical="center" wrapText="1"/>
    </xf>
    <xf numFmtId="0" fontId="6" fillId="27" borderId="29" xfId="13" applyFont="1" applyFill="1" applyBorder="1" applyAlignment="1">
      <alignment horizontal="center" vertical="center"/>
    </xf>
    <xf numFmtId="0" fontId="6" fillId="27" borderId="17" xfId="13" applyFont="1" applyFill="1" applyBorder="1" applyAlignment="1">
      <alignment horizontal="center" vertical="center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30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0" fontId="42" fillId="0" borderId="1" xfId="13" applyNumberFormat="1" applyFont="1" applyFill="1" applyBorder="1" applyAlignment="1" applyProtection="1">
      <alignment horizontal="left" wrapText="1"/>
    </xf>
    <xf numFmtId="3" fontId="74" fillId="26" borderId="15" xfId="13" applyNumberFormat="1" applyFont="1" applyFill="1" applyBorder="1" applyAlignment="1">
      <alignment vertical="center"/>
    </xf>
    <xf numFmtId="3" fontId="74" fillId="26" borderId="1" xfId="13" applyNumberFormat="1" applyFont="1" applyFill="1" applyBorder="1" applyAlignment="1">
      <alignment vertical="center"/>
    </xf>
    <xf numFmtId="3" fontId="6" fillId="27" borderId="1" xfId="13" applyNumberFormat="1" applyFill="1" applyBorder="1" applyAlignment="1">
      <alignment vertical="center"/>
    </xf>
    <xf numFmtId="3" fontId="74" fillId="27" borderId="1" xfId="13" applyNumberFormat="1" applyFont="1" applyFill="1" applyBorder="1" applyAlignment="1">
      <alignment vertical="center"/>
    </xf>
    <xf numFmtId="0" fontId="6" fillId="27" borderId="1" xfId="13" applyFill="1" applyBorder="1" applyAlignment="1">
      <alignment vertical="center"/>
    </xf>
    <xf numFmtId="3" fontId="6" fillId="27" borderId="17" xfId="13" applyNumberFormat="1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" xfId="9" applyNumberFormat="1" applyFont="1" applyFill="1" applyBorder="1" applyAlignment="1">
      <alignment horizontal="center" shrinkToFit="1"/>
    </xf>
    <xf numFmtId="0" fontId="58" fillId="0" borderId="0" xfId="0" applyFont="1"/>
    <xf numFmtId="0" fontId="58" fillId="26" borderId="1" xfId="0" applyFont="1" applyFill="1" applyBorder="1"/>
    <xf numFmtId="0" fontId="58" fillId="0" borderId="0" xfId="0" applyFont="1" applyAlignment="1">
      <alignment wrapText="1"/>
    </xf>
    <xf numFmtId="3" fontId="6" fillId="29" borderId="1" xfId="13" applyNumberFormat="1" applyFill="1" applyBorder="1" applyAlignment="1">
      <alignment vertical="center"/>
    </xf>
    <xf numFmtId="4" fontId="58" fillId="27" borderId="1" xfId="9" applyNumberFormat="1" applyFont="1" applyFill="1" applyBorder="1" applyAlignment="1" applyProtection="1">
      <alignment shrinkToFit="1"/>
      <protection locked="0"/>
    </xf>
    <xf numFmtId="0" fontId="0" fillId="0" borderId="0" xfId="0" applyAlignment="1"/>
    <xf numFmtId="170" fontId="58" fillId="27" borderId="1" xfId="9" applyNumberFormat="1" applyFont="1" applyFill="1" applyBorder="1" applyAlignment="1" applyProtection="1">
      <alignment shrinkToFit="1"/>
      <protection locked="0"/>
    </xf>
    <xf numFmtId="0" fontId="53" fillId="0" borderId="0" xfId="0" applyFont="1"/>
    <xf numFmtId="3" fontId="6" fillId="27" borderId="0" xfId="13" applyNumberFormat="1" applyFill="1" applyBorder="1" applyAlignment="1">
      <alignment horizontal="center" vertical="center"/>
    </xf>
    <xf numFmtId="169" fontId="58" fillId="0" borderId="0" xfId="0" applyNumberFormat="1" applyFont="1"/>
    <xf numFmtId="3" fontId="58" fillId="26" borderId="15" xfId="13" applyNumberFormat="1" applyFont="1" applyFill="1" applyBorder="1" applyAlignment="1">
      <alignment vertical="center"/>
    </xf>
    <xf numFmtId="4" fontId="58" fillId="0" borderId="0" xfId="0" applyNumberFormat="1" applyFont="1"/>
    <xf numFmtId="170" fontId="59" fillId="28" borderId="1" xfId="9" applyNumberFormat="1" applyFont="1" applyFill="1" applyBorder="1" applyAlignment="1">
      <alignment horizontal="center" shrinkToFit="1"/>
    </xf>
    <xf numFmtId="0" fontId="82" fillId="27" borderId="0" xfId="13" applyFont="1" applyFill="1" applyBorder="1" applyAlignment="1">
      <alignment vertical="center"/>
    </xf>
    <xf numFmtId="0" fontId="6" fillId="0" borderId="0" xfId="0" applyFont="1" applyFill="1"/>
    <xf numFmtId="0" fontId="73" fillId="27" borderId="1" xfId="13" applyFont="1" applyFill="1" applyBorder="1" applyAlignment="1">
      <alignment horizontal="center" vertical="center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6" fillId="27" borderId="1" xfId="13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1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0" fontId="63" fillId="0" borderId="0" xfId="9" applyFont="1" applyFill="1" applyAlignment="1">
      <alignment horizontal="center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</cellXfs>
  <cellStyles count="103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CC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19</xdr:row>
      <xdr:rowOff>52917</xdr:rowOff>
    </xdr:from>
    <xdr:ext cx="611962" cy="2450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232833</xdr:colOff>
      <xdr:row>19</xdr:row>
      <xdr:rowOff>63501</xdr:rowOff>
    </xdr:from>
    <xdr:ext cx="563039" cy="2194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178595</xdr:colOff>
      <xdr:row>19</xdr:row>
      <xdr:rowOff>74083</xdr:rowOff>
    </xdr:from>
    <xdr:ext cx="421141" cy="2194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148167</xdr:colOff>
      <xdr:row>19</xdr:row>
      <xdr:rowOff>84667</xdr:rowOff>
    </xdr:from>
    <xdr:ext cx="616451" cy="221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3</xdr:col>
      <xdr:colOff>201084</xdr:colOff>
      <xdr:row>19</xdr:row>
      <xdr:rowOff>42332</xdr:rowOff>
    </xdr:from>
    <xdr:ext cx="724622" cy="2694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4</xdr:col>
      <xdr:colOff>158750</xdr:colOff>
      <xdr:row>19</xdr:row>
      <xdr:rowOff>63498</xdr:rowOff>
    </xdr:from>
    <xdr:ext cx="846665" cy="2857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5</xdr:col>
      <xdr:colOff>232833</xdr:colOff>
      <xdr:row>19</xdr:row>
      <xdr:rowOff>52916</xdr:rowOff>
    </xdr:from>
    <xdr:ext cx="510204" cy="2603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7</xdr:col>
      <xdr:colOff>158751</xdr:colOff>
      <xdr:row>13</xdr:row>
      <xdr:rowOff>105832</xdr:rowOff>
    </xdr:from>
    <xdr:ext cx="592666" cy="2146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9</xdr:col>
      <xdr:colOff>116416</xdr:colOff>
      <xdr:row>19</xdr:row>
      <xdr:rowOff>63500</xdr:rowOff>
    </xdr:from>
    <xdr:ext cx="716735" cy="2414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10</xdr:col>
      <xdr:colOff>0</xdr:colOff>
      <xdr:row>19</xdr:row>
      <xdr:rowOff>63500</xdr:rowOff>
    </xdr:from>
    <xdr:ext cx="846665" cy="2857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11</xdr:col>
      <xdr:colOff>211667</xdr:colOff>
      <xdr:row>19</xdr:row>
      <xdr:rowOff>52917</xdr:rowOff>
    </xdr:from>
    <xdr:ext cx="446854" cy="2323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95250</xdr:colOff>
      <xdr:row>13</xdr:row>
      <xdr:rowOff>116416</xdr:rowOff>
    </xdr:from>
    <xdr:ext cx="592666" cy="2123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95250</xdr:colOff>
      <xdr:row>13</xdr:row>
      <xdr:rowOff>116417</xdr:rowOff>
    </xdr:from>
    <xdr:ext cx="592666" cy="2146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42333</xdr:colOff>
      <xdr:row>13</xdr:row>
      <xdr:rowOff>127000</xdr:rowOff>
    </xdr:from>
    <xdr:ext cx="592666" cy="2123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15</xdr:col>
      <xdr:colOff>214312</xdr:colOff>
      <xdr:row>19</xdr:row>
      <xdr:rowOff>58209</xdr:rowOff>
    </xdr:from>
    <xdr:ext cx="716735" cy="2437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16</xdr:col>
      <xdr:colOff>38366</xdr:colOff>
      <xdr:row>19</xdr:row>
      <xdr:rowOff>70114</xdr:rowOff>
    </xdr:from>
    <xdr:ext cx="846665" cy="2857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309562</xdr:colOff>
      <xdr:row>19</xdr:row>
      <xdr:rowOff>34396</xdr:rowOff>
    </xdr:from>
    <xdr:ext cx="716735" cy="2414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1205178</xdr:colOff>
      <xdr:row>19</xdr:row>
      <xdr:rowOff>46302</xdr:rowOff>
    </xdr:from>
    <xdr:ext cx="846665" cy="2857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22</xdr:col>
      <xdr:colOff>238126</xdr:colOff>
      <xdr:row>19</xdr:row>
      <xdr:rowOff>47625</xdr:rowOff>
    </xdr:from>
    <xdr:ext cx="423770" cy="2323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14</xdr:col>
      <xdr:colOff>66751</xdr:colOff>
      <xdr:row>10</xdr:row>
      <xdr:rowOff>38325</xdr:rowOff>
    </xdr:from>
    <xdr:ext cx="2545821" cy="6556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i="1">
                            <a:latin typeface="Cambria Math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ИНП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n-US" sz="18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800" i="1">
                            <a:latin typeface="Cambria Math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80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80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ru-RU" sz="1800" i="0">
                        <a:latin typeface="Cambria Math" panose="02040503050406030204" pitchFamily="18" charset="0"/>
                      </a:rPr>
                      <m:t>x</m:t>
                    </m:r>
                    <m:f>
                      <m:fPr>
                        <m:ctrlPr>
                          <a:rPr lang="ru-RU" sz="1800" i="1">
                            <a:latin typeface="Cambria Math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80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ru-RU" sz="1800" i="1">
                                <a:latin typeface="Cambria Math" panose="02040503050406030204" pitchFamily="18" charset="0"/>
                              </a:rPr>
                              <m:t>∑</m:t>
                            </m:r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800" i="1">
                            <a:latin typeface="Cambria Math" panose="02040503050406030204" pitchFamily="18" charset="0"/>
                          </a:rPr>
                          <m:t>∑</m:t>
                        </m:r>
                        <m:sSub>
                          <m:sSubPr>
                            <m:ctrlPr>
                              <a:rPr lang="ru-RU" sz="1800" i="1">
                                <a:latin typeface="Cambria Math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en-US" sz="1800" i="1">
                        <a:latin typeface="Cambria Math" panose="02040503050406030204" pitchFamily="18" charset="0"/>
                      </a:rPr>
                      <m:t>x</m:t>
                    </m:r>
                    <m:sSub>
                      <m:sSubPr>
                        <m:ctrlPr>
                          <a:rPr lang="en-US" sz="1800" i="1">
                            <a:latin typeface="Cambria Math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К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800" i="0">
                  <a:latin typeface="Cambria Math" panose="02040503050406030204" pitchFamily="18" charset="0"/>
                </a:rPr>
                <a:t>〖</a:t>
              </a:r>
              <a:r>
                <a:rPr lang="ru-RU" sz="1800" b="0" i="0">
                  <a:latin typeface="Cambria Math" panose="02040503050406030204" pitchFamily="18" charset="0"/>
                </a:rPr>
                <a:t>ИНП</a:t>
              </a:r>
              <a:r>
                <a:rPr lang="en-US" sz="1800" b="0" i="0">
                  <a:latin typeface="Cambria Math" panose="02040503050406030204" pitchFamily="18" charset="0"/>
                </a:rPr>
                <a:t>〗_𝑖</a:t>
              </a:r>
              <a:r>
                <a:rPr lang="en-US" sz="1800" i="0">
                  <a:latin typeface="Cambria Math" panose="02040503050406030204" pitchFamily="18" charset="0"/>
                </a:rPr>
                <a:t>=〖</a:t>
              </a:r>
              <a:r>
                <a:rPr lang="ru-RU" sz="1800" b="0" i="0">
                  <a:latin typeface="Cambria Math" panose="02040503050406030204" pitchFamily="18" charset="0"/>
                </a:rPr>
                <a:t>НП</a:t>
              </a:r>
              <a:r>
                <a:rPr lang="en-US" sz="1800" b="0" i="0">
                  <a:latin typeface="Cambria Math" panose="02040503050406030204" pitchFamily="18" charset="0"/>
                </a:rPr>
                <a:t>〗_𝑖/</a:t>
              </a:r>
              <a:r>
                <a:rPr lang="ru-RU" sz="1800" b="0" i="0">
                  <a:latin typeface="Cambria Math" panose="02040503050406030204" pitchFamily="18" charset="0"/>
                </a:rPr>
                <a:t>Н</a:t>
              </a:r>
              <a:r>
                <a:rPr lang="en-US" sz="1800" b="0" i="0">
                  <a:latin typeface="Cambria Math" panose="02040503050406030204" pitchFamily="18" charset="0"/>
                </a:rPr>
                <a:t>_𝑖 </a:t>
              </a:r>
              <a:r>
                <a:rPr lang="ru-RU" sz="1800" b="0" i="0">
                  <a:latin typeface="Cambria Math" panose="02040503050406030204" pitchFamily="18" charset="0"/>
                </a:rPr>
                <a:t> </a:t>
              </a:r>
              <a:r>
                <a:rPr lang="ru-RU" sz="1800" i="0">
                  <a:latin typeface="Cambria Math" panose="02040503050406030204" pitchFamily="18" charset="0"/>
                </a:rPr>
                <a:t>x 〖∑</a:t>
              </a:r>
              <a:r>
                <a:rPr lang="ru-RU" sz="1800" b="0" i="0">
                  <a:latin typeface="Cambria Math" panose="02040503050406030204" pitchFamily="18" charset="0"/>
                </a:rPr>
                <a:t>Н〗_</a:t>
              </a:r>
              <a:r>
                <a:rPr lang="en-US" sz="1800" b="0" i="0">
                  <a:latin typeface="Cambria Math" panose="02040503050406030204" pitchFamily="18" charset="0"/>
                </a:rPr>
                <a:t>𝑖</a:t>
              </a:r>
              <a:r>
                <a:rPr lang="ru-RU" sz="1800" b="0" i="0">
                  <a:latin typeface="Cambria Math" panose="02040503050406030204" pitchFamily="18" charset="0"/>
                </a:rPr>
                <a:t>/(</a:t>
              </a:r>
              <a:r>
                <a:rPr lang="ru-RU" sz="1800" i="0">
                  <a:latin typeface="Cambria Math" panose="02040503050406030204" pitchFamily="18" charset="0"/>
                </a:rPr>
                <a:t>∑〖</a:t>
              </a:r>
              <a:r>
                <a:rPr lang="ru-RU" sz="1800" b="0" i="0">
                  <a:latin typeface="Cambria Math" panose="02040503050406030204" pitchFamily="18" charset="0"/>
                </a:rPr>
                <a:t>НП〗_</a:t>
              </a:r>
              <a:r>
                <a:rPr lang="en-US" sz="1800" b="0" i="0">
                  <a:latin typeface="Cambria Math" panose="02040503050406030204" pitchFamily="18" charset="0"/>
                </a:rPr>
                <a:t>𝑖 </a:t>
              </a:r>
              <a:r>
                <a:rPr lang="ru-RU" sz="1800" b="0" i="0">
                  <a:latin typeface="Cambria Math" panose="02040503050406030204" pitchFamily="18" charset="0"/>
                </a:rPr>
                <a:t>)</a:t>
              </a:r>
              <a:r>
                <a:rPr lang="en-US" sz="1800" b="0" i="0">
                  <a:latin typeface="Cambria Math" panose="02040503050406030204" pitchFamily="18" charset="0"/>
                </a:rPr>
                <a:t> </a:t>
              </a:r>
              <a:r>
                <a:rPr lang="en-US" sz="1800" i="0">
                  <a:latin typeface="Cambria Math" panose="02040503050406030204" pitchFamily="18" charset="0"/>
                </a:rPr>
                <a:t>x</a:t>
              </a:r>
              <a:r>
                <a:rPr lang="ru-RU" sz="1800" b="0" i="0">
                  <a:latin typeface="Cambria Math" panose="02040503050406030204" pitchFamily="18" charset="0"/>
                </a:rPr>
                <a:t>К</a:t>
              </a:r>
              <a:r>
                <a:rPr lang="en-US" sz="1800" b="0" i="0">
                  <a:latin typeface="Cambria Math" panose="02040503050406030204" pitchFamily="18" charset="0"/>
                </a:rPr>
                <a:t>_𝑖</a:t>
              </a:r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2"/>
  <sheetViews>
    <sheetView view="pageBreakPreview" topLeftCell="N1" zoomScale="82" zoomScaleNormal="70" zoomScaleSheetLayoutView="82" workbookViewId="0">
      <selection activeCell="AC6" sqref="AC6"/>
    </sheetView>
  </sheetViews>
  <sheetFormatPr defaultRowHeight="12.75" x14ac:dyDescent="0.2"/>
  <cols>
    <col min="1" max="1" width="9.28515625" style="70" bestFit="1" customWidth="1"/>
    <col min="2" max="2" width="31.5703125" style="73" customWidth="1"/>
    <col min="3" max="3" width="13.42578125" style="73" customWidth="1"/>
    <col min="4" max="4" width="14.140625" style="74" customWidth="1"/>
    <col min="5" max="5" width="14.140625" style="75" customWidth="1"/>
    <col min="6" max="6" width="15.28515625" style="75" customWidth="1"/>
    <col min="7" max="7" width="10.7109375" style="75" customWidth="1"/>
    <col min="8" max="8" width="10.85546875" style="75" customWidth="1"/>
    <col min="9" max="9" width="11.5703125" style="75" bestFit="1" customWidth="1"/>
    <col min="10" max="10" width="12.85546875" style="75" customWidth="1"/>
    <col min="11" max="11" width="13.28515625" style="76" customWidth="1"/>
    <col min="12" max="12" width="13.42578125" style="75" customWidth="1"/>
    <col min="13" max="13" width="10.140625" style="75" customWidth="1"/>
    <col min="14" max="14" width="10.28515625" style="75" customWidth="1"/>
    <col min="15" max="15" width="10.140625" style="75" customWidth="1"/>
    <col min="16" max="16" width="11.7109375" style="75" customWidth="1"/>
    <col min="17" max="17" width="12.7109375" style="75" customWidth="1"/>
    <col min="18" max="19" width="10.28515625" style="70" customWidth="1"/>
    <col min="20" max="20" width="9.42578125" style="70" customWidth="1"/>
    <col min="21" max="22" width="13" style="70" customWidth="1"/>
    <col min="23" max="23" width="14" style="70" customWidth="1"/>
    <col min="24" max="26" width="11.5703125" style="70" bestFit="1" customWidth="1"/>
    <col min="27" max="28" width="12.5703125" style="70" bestFit="1" customWidth="1"/>
    <col min="29" max="29" width="10.85546875" style="70" customWidth="1"/>
    <col min="30" max="30" width="7.5703125" style="70" customWidth="1"/>
    <col min="31" max="31" width="9" style="70" customWidth="1"/>
    <col min="32" max="32" width="7.42578125" style="70" customWidth="1"/>
    <col min="33" max="33" width="10.42578125" style="70" customWidth="1"/>
    <col min="34" max="256" width="9.140625" style="70"/>
    <col min="257" max="257" width="18.140625" style="70" customWidth="1"/>
    <col min="258" max="258" width="0" style="70" hidden="1" customWidth="1"/>
    <col min="259" max="259" width="25.85546875" style="70" customWidth="1"/>
    <col min="260" max="260" width="31.5703125" style="70" customWidth="1"/>
    <col min="261" max="261" width="13.140625" style="70" bestFit="1" customWidth="1"/>
    <col min="262" max="262" width="17.42578125" style="70" customWidth="1"/>
    <col min="263" max="263" width="18.42578125" style="70" customWidth="1"/>
    <col min="264" max="264" width="11.7109375" style="70" customWidth="1"/>
    <col min="265" max="265" width="11.85546875" style="70" customWidth="1"/>
    <col min="266" max="266" width="13.42578125" style="70" customWidth="1"/>
    <col min="267" max="267" width="13.140625" style="70" bestFit="1" customWidth="1"/>
    <col min="268" max="268" width="15" style="70" customWidth="1"/>
    <col min="269" max="269" width="15.5703125" style="70" customWidth="1"/>
    <col min="270" max="270" width="15.28515625" style="70" customWidth="1"/>
    <col min="271" max="271" width="13.42578125" style="70" customWidth="1"/>
    <col min="272" max="272" width="15.5703125" style="70" customWidth="1"/>
    <col min="273" max="512" width="9.140625" style="70"/>
    <col min="513" max="513" width="18.140625" style="70" customWidth="1"/>
    <col min="514" max="514" width="0" style="70" hidden="1" customWidth="1"/>
    <col min="515" max="515" width="25.85546875" style="70" customWidth="1"/>
    <col min="516" max="516" width="31.5703125" style="70" customWidth="1"/>
    <col min="517" max="517" width="13.140625" style="70" bestFit="1" customWidth="1"/>
    <col min="518" max="518" width="17.42578125" style="70" customWidth="1"/>
    <col min="519" max="519" width="18.42578125" style="70" customWidth="1"/>
    <col min="520" max="520" width="11.7109375" style="70" customWidth="1"/>
    <col min="521" max="521" width="11.85546875" style="70" customWidth="1"/>
    <col min="522" max="522" width="13.42578125" style="70" customWidth="1"/>
    <col min="523" max="523" width="13.140625" style="70" bestFit="1" customWidth="1"/>
    <col min="524" max="524" width="15" style="70" customWidth="1"/>
    <col min="525" max="525" width="15.5703125" style="70" customWidth="1"/>
    <col min="526" max="526" width="15.28515625" style="70" customWidth="1"/>
    <col min="527" max="527" width="13.42578125" style="70" customWidth="1"/>
    <col min="528" max="528" width="15.5703125" style="70" customWidth="1"/>
    <col min="529" max="768" width="9.140625" style="70"/>
    <col min="769" max="769" width="18.140625" style="70" customWidth="1"/>
    <col min="770" max="770" width="0" style="70" hidden="1" customWidth="1"/>
    <col min="771" max="771" width="25.85546875" style="70" customWidth="1"/>
    <col min="772" max="772" width="31.5703125" style="70" customWidth="1"/>
    <col min="773" max="773" width="13.140625" style="70" bestFit="1" customWidth="1"/>
    <col min="774" max="774" width="17.42578125" style="70" customWidth="1"/>
    <col min="775" max="775" width="18.42578125" style="70" customWidth="1"/>
    <col min="776" max="776" width="11.7109375" style="70" customWidth="1"/>
    <col min="777" max="777" width="11.85546875" style="70" customWidth="1"/>
    <col min="778" max="778" width="13.42578125" style="70" customWidth="1"/>
    <col min="779" max="779" width="13.140625" style="70" bestFit="1" customWidth="1"/>
    <col min="780" max="780" width="15" style="70" customWidth="1"/>
    <col min="781" max="781" width="15.5703125" style="70" customWidth="1"/>
    <col min="782" max="782" width="15.28515625" style="70" customWidth="1"/>
    <col min="783" max="783" width="13.42578125" style="70" customWidth="1"/>
    <col min="784" max="784" width="15.5703125" style="70" customWidth="1"/>
    <col min="785" max="1024" width="9.140625" style="70"/>
    <col min="1025" max="1025" width="18.140625" style="70" customWidth="1"/>
    <col min="1026" max="1026" width="0" style="70" hidden="1" customWidth="1"/>
    <col min="1027" max="1027" width="25.85546875" style="70" customWidth="1"/>
    <col min="1028" max="1028" width="31.5703125" style="70" customWidth="1"/>
    <col min="1029" max="1029" width="13.140625" style="70" bestFit="1" customWidth="1"/>
    <col min="1030" max="1030" width="17.42578125" style="70" customWidth="1"/>
    <col min="1031" max="1031" width="18.42578125" style="70" customWidth="1"/>
    <col min="1032" max="1032" width="11.7109375" style="70" customWidth="1"/>
    <col min="1033" max="1033" width="11.85546875" style="70" customWidth="1"/>
    <col min="1034" max="1034" width="13.42578125" style="70" customWidth="1"/>
    <col min="1035" max="1035" width="13.140625" style="70" bestFit="1" customWidth="1"/>
    <col min="1036" max="1036" width="15" style="70" customWidth="1"/>
    <col min="1037" max="1037" width="15.5703125" style="70" customWidth="1"/>
    <col min="1038" max="1038" width="15.28515625" style="70" customWidth="1"/>
    <col min="1039" max="1039" width="13.42578125" style="70" customWidth="1"/>
    <col min="1040" max="1040" width="15.5703125" style="70" customWidth="1"/>
    <col min="1041" max="1280" width="9.140625" style="70"/>
    <col min="1281" max="1281" width="18.140625" style="70" customWidth="1"/>
    <col min="1282" max="1282" width="0" style="70" hidden="1" customWidth="1"/>
    <col min="1283" max="1283" width="25.85546875" style="70" customWidth="1"/>
    <col min="1284" max="1284" width="31.5703125" style="70" customWidth="1"/>
    <col min="1285" max="1285" width="13.140625" style="70" bestFit="1" customWidth="1"/>
    <col min="1286" max="1286" width="17.42578125" style="70" customWidth="1"/>
    <col min="1287" max="1287" width="18.42578125" style="70" customWidth="1"/>
    <col min="1288" max="1288" width="11.7109375" style="70" customWidth="1"/>
    <col min="1289" max="1289" width="11.85546875" style="70" customWidth="1"/>
    <col min="1290" max="1290" width="13.42578125" style="70" customWidth="1"/>
    <col min="1291" max="1291" width="13.140625" style="70" bestFit="1" customWidth="1"/>
    <col min="1292" max="1292" width="15" style="70" customWidth="1"/>
    <col min="1293" max="1293" width="15.5703125" style="70" customWidth="1"/>
    <col min="1294" max="1294" width="15.28515625" style="70" customWidth="1"/>
    <col min="1295" max="1295" width="13.42578125" style="70" customWidth="1"/>
    <col min="1296" max="1296" width="15.5703125" style="70" customWidth="1"/>
    <col min="1297" max="1536" width="9.140625" style="70"/>
    <col min="1537" max="1537" width="18.140625" style="70" customWidth="1"/>
    <col min="1538" max="1538" width="0" style="70" hidden="1" customWidth="1"/>
    <col min="1539" max="1539" width="25.85546875" style="70" customWidth="1"/>
    <col min="1540" max="1540" width="31.5703125" style="70" customWidth="1"/>
    <col min="1541" max="1541" width="13.140625" style="70" bestFit="1" customWidth="1"/>
    <col min="1542" max="1542" width="17.42578125" style="70" customWidth="1"/>
    <col min="1543" max="1543" width="18.42578125" style="70" customWidth="1"/>
    <col min="1544" max="1544" width="11.7109375" style="70" customWidth="1"/>
    <col min="1545" max="1545" width="11.85546875" style="70" customWidth="1"/>
    <col min="1546" max="1546" width="13.42578125" style="70" customWidth="1"/>
    <col min="1547" max="1547" width="13.140625" style="70" bestFit="1" customWidth="1"/>
    <col min="1548" max="1548" width="15" style="70" customWidth="1"/>
    <col min="1549" max="1549" width="15.5703125" style="70" customWidth="1"/>
    <col min="1550" max="1550" width="15.28515625" style="70" customWidth="1"/>
    <col min="1551" max="1551" width="13.42578125" style="70" customWidth="1"/>
    <col min="1552" max="1552" width="15.5703125" style="70" customWidth="1"/>
    <col min="1553" max="1792" width="9.140625" style="70"/>
    <col min="1793" max="1793" width="18.140625" style="70" customWidth="1"/>
    <col min="1794" max="1794" width="0" style="70" hidden="1" customWidth="1"/>
    <col min="1795" max="1795" width="25.85546875" style="70" customWidth="1"/>
    <col min="1796" max="1796" width="31.5703125" style="70" customWidth="1"/>
    <col min="1797" max="1797" width="13.140625" style="70" bestFit="1" customWidth="1"/>
    <col min="1798" max="1798" width="17.42578125" style="70" customWidth="1"/>
    <col min="1799" max="1799" width="18.42578125" style="70" customWidth="1"/>
    <col min="1800" max="1800" width="11.7109375" style="70" customWidth="1"/>
    <col min="1801" max="1801" width="11.85546875" style="70" customWidth="1"/>
    <col min="1802" max="1802" width="13.42578125" style="70" customWidth="1"/>
    <col min="1803" max="1803" width="13.140625" style="70" bestFit="1" customWidth="1"/>
    <col min="1804" max="1804" width="15" style="70" customWidth="1"/>
    <col min="1805" max="1805" width="15.5703125" style="70" customWidth="1"/>
    <col min="1806" max="1806" width="15.28515625" style="70" customWidth="1"/>
    <col min="1807" max="1807" width="13.42578125" style="70" customWidth="1"/>
    <col min="1808" max="1808" width="15.5703125" style="70" customWidth="1"/>
    <col min="1809" max="2048" width="9.140625" style="70"/>
    <col min="2049" max="2049" width="18.140625" style="70" customWidth="1"/>
    <col min="2050" max="2050" width="0" style="70" hidden="1" customWidth="1"/>
    <col min="2051" max="2051" width="25.85546875" style="70" customWidth="1"/>
    <col min="2052" max="2052" width="31.5703125" style="70" customWidth="1"/>
    <col min="2053" max="2053" width="13.140625" style="70" bestFit="1" customWidth="1"/>
    <col min="2054" max="2054" width="17.42578125" style="70" customWidth="1"/>
    <col min="2055" max="2055" width="18.42578125" style="70" customWidth="1"/>
    <col min="2056" max="2056" width="11.7109375" style="70" customWidth="1"/>
    <col min="2057" max="2057" width="11.85546875" style="70" customWidth="1"/>
    <col min="2058" max="2058" width="13.42578125" style="70" customWidth="1"/>
    <col min="2059" max="2059" width="13.140625" style="70" bestFit="1" customWidth="1"/>
    <col min="2060" max="2060" width="15" style="70" customWidth="1"/>
    <col min="2061" max="2061" width="15.5703125" style="70" customWidth="1"/>
    <col min="2062" max="2062" width="15.28515625" style="70" customWidth="1"/>
    <col min="2063" max="2063" width="13.42578125" style="70" customWidth="1"/>
    <col min="2064" max="2064" width="15.5703125" style="70" customWidth="1"/>
    <col min="2065" max="2304" width="9.140625" style="70"/>
    <col min="2305" max="2305" width="18.140625" style="70" customWidth="1"/>
    <col min="2306" max="2306" width="0" style="70" hidden="1" customWidth="1"/>
    <col min="2307" max="2307" width="25.85546875" style="70" customWidth="1"/>
    <col min="2308" max="2308" width="31.5703125" style="70" customWidth="1"/>
    <col min="2309" max="2309" width="13.140625" style="70" bestFit="1" customWidth="1"/>
    <col min="2310" max="2310" width="17.42578125" style="70" customWidth="1"/>
    <col min="2311" max="2311" width="18.42578125" style="70" customWidth="1"/>
    <col min="2312" max="2312" width="11.7109375" style="70" customWidth="1"/>
    <col min="2313" max="2313" width="11.85546875" style="70" customWidth="1"/>
    <col min="2314" max="2314" width="13.42578125" style="70" customWidth="1"/>
    <col min="2315" max="2315" width="13.140625" style="70" bestFit="1" customWidth="1"/>
    <col min="2316" max="2316" width="15" style="70" customWidth="1"/>
    <col min="2317" max="2317" width="15.5703125" style="70" customWidth="1"/>
    <col min="2318" max="2318" width="15.28515625" style="70" customWidth="1"/>
    <col min="2319" max="2319" width="13.42578125" style="70" customWidth="1"/>
    <col min="2320" max="2320" width="15.5703125" style="70" customWidth="1"/>
    <col min="2321" max="2560" width="9.140625" style="70"/>
    <col min="2561" max="2561" width="18.140625" style="70" customWidth="1"/>
    <col min="2562" max="2562" width="0" style="70" hidden="1" customWidth="1"/>
    <col min="2563" max="2563" width="25.85546875" style="70" customWidth="1"/>
    <col min="2564" max="2564" width="31.5703125" style="70" customWidth="1"/>
    <col min="2565" max="2565" width="13.140625" style="70" bestFit="1" customWidth="1"/>
    <col min="2566" max="2566" width="17.42578125" style="70" customWidth="1"/>
    <col min="2567" max="2567" width="18.42578125" style="70" customWidth="1"/>
    <col min="2568" max="2568" width="11.7109375" style="70" customWidth="1"/>
    <col min="2569" max="2569" width="11.85546875" style="70" customWidth="1"/>
    <col min="2570" max="2570" width="13.42578125" style="70" customWidth="1"/>
    <col min="2571" max="2571" width="13.140625" style="70" bestFit="1" customWidth="1"/>
    <col min="2572" max="2572" width="15" style="70" customWidth="1"/>
    <col min="2573" max="2573" width="15.5703125" style="70" customWidth="1"/>
    <col min="2574" max="2574" width="15.28515625" style="70" customWidth="1"/>
    <col min="2575" max="2575" width="13.42578125" style="70" customWidth="1"/>
    <col min="2576" max="2576" width="15.5703125" style="70" customWidth="1"/>
    <col min="2577" max="2816" width="9.140625" style="70"/>
    <col min="2817" max="2817" width="18.140625" style="70" customWidth="1"/>
    <col min="2818" max="2818" width="0" style="70" hidden="1" customWidth="1"/>
    <col min="2819" max="2819" width="25.85546875" style="70" customWidth="1"/>
    <col min="2820" max="2820" width="31.5703125" style="70" customWidth="1"/>
    <col min="2821" max="2821" width="13.140625" style="70" bestFit="1" customWidth="1"/>
    <col min="2822" max="2822" width="17.42578125" style="70" customWidth="1"/>
    <col min="2823" max="2823" width="18.42578125" style="70" customWidth="1"/>
    <col min="2824" max="2824" width="11.7109375" style="70" customWidth="1"/>
    <col min="2825" max="2825" width="11.85546875" style="70" customWidth="1"/>
    <col min="2826" max="2826" width="13.42578125" style="70" customWidth="1"/>
    <col min="2827" max="2827" width="13.140625" style="70" bestFit="1" customWidth="1"/>
    <col min="2828" max="2828" width="15" style="70" customWidth="1"/>
    <col min="2829" max="2829" width="15.5703125" style="70" customWidth="1"/>
    <col min="2830" max="2830" width="15.28515625" style="70" customWidth="1"/>
    <col min="2831" max="2831" width="13.42578125" style="70" customWidth="1"/>
    <col min="2832" max="2832" width="15.5703125" style="70" customWidth="1"/>
    <col min="2833" max="3072" width="9.140625" style="70"/>
    <col min="3073" max="3073" width="18.140625" style="70" customWidth="1"/>
    <col min="3074" max="3074" width="0" style="70" hidden="1" customWidth="1"/>
    <col min="3075" max="3075" width="25.85546875" style="70" customWidth="1"/>
    <col min="3076" max="3076" width="31.5703125" style="70" customWidth="1"/>
    <col min="3077" max="3077" width="13.140625" style="70" bestFit="1" customWidth="1"/>
    <col min="3078" max="3078" width="17.42578125" style="70" customWidth="1"/>
    <col min="3079" max="3079" width="18.42578125" style="70" customWidth="1"/>
    <col min="3080" max="3080" width="11.7109375" style="70" customWidth="1"/>
    <col min="3081" max="3081" width="11.85546875" style="70" customWidth="1"/>
    <col min="3082" max="3082" width="13.42578125" style="70" customWidth="1"/>
    <col min="3083" max="3083" width="13.140625" style="70" bestFit="1" customWidth="1"/>
    <col min="3084" max="3084" width="15" style="70" customWidth="1"/>
    <col min="3085" max="3085" width="15.5703125" style="70" customWidth="1"/>
    <col min="3086" max="3086" width="15.28515625" style="70" customWidth="1"/>
    <col min="3087" max="3087" width="13.42578125" style="70" customWidth="1"/>
    <col min="3088" max="3088" width="15.5703125" style="70" customWidth="1"/>
    <col min="3089" max="3328" width="9.140625" style="70"/>
    <col min="3329" max="3329" width="18.140625" style="70" customWidth="1"/>
    <col min="3330" max="3330" width="0" style="70" hidden="1" customWidth="1"/>
    <col min="3331" max="3331" width="25.85546875" style="70" customWidth="1"/>
    <col min="3332" max="3332" width="31.5703125" style="70" customWidth="1"/>
    <col min="3333" max="3333" width="13.140625" style="70" bestFit="1" customWidth="1"/>
    <col min="3334" max="3334" width="17.42578125" style="70" customWidth="1"/>
    <col min="3335" max="3335" width="18.42578125" style="70" customWidth="1"/>
    <col min="3336" max="3336" width="11.7109375" style="70" customWidth="1"/>
    <col min="3337" max="3337" width="11.85546875" style="70" customWidth="1"/>
    <col min="3338" max="3338" width="13.42578125" style="70" customWidth="1"/>
    <col min="3339" max="3339" width="13.140625" style="70" bestFit="1" customWidth="1"/>
    <col min="3340" max="3340" width="15" style="70" customWidth="1"/>
    <col min="3341" max="3341" width="15.5703125" style="70" customWidth="1"/>
    <col min="3342" max="3342" width="15.28515625" style="70" customWidth="1"/>
    <col min="3343" max="3343" width="13.42578125" style="70" customWidth="1"/>
    <col min="3344" max="3344" width="15.5703125" style="70" customWidth="1"/>
    <col min="3345" max="3584" width="9.140625" style="70"/>
    <col min="3585" max="3585" width="18.140625" style="70" customWidth="1"/>
    <col min="3586" max="3586" width="0" style="70" hidden="1" customWidth="1"/>
    <col min="3587" max="3587" width="25.85546875" style="70" customWidth="1"/>
    <col min="3588" max="3588" width="31.5703125" style="70" customWidth="1"/>
    <col min="3589" max="3589" width="13.140625" style="70" bestFit="1" customWidth="1"/>
    <col min="3590" max="3590" width="17.42578125" style="70" customWidth="1"/>
    <col min="3591" max="3591" width="18.42578125" style="70" customWidth="1"/>
    <col min="3592" max="3592" width="11.7109375" style="70" customWidth="1"/>
    <col min="3593" max="3593" width="11.85546875" style="70" customWidth="1"/>
    <col min="3594" max="3594" width="13.42578125" style="70" customWidth="1"/>
    <col min="3595" max="3595" width="13.140625" style="70" bestFit="1" customWidth="1"/>
    <col min="3596" max="3596" width="15" style="70" customWidth="1"/>
    <col min="3597" max="3597" width="15.5703125" style="70" customWidth="1"/>
    <col min="3598" max="3598" width="15.28515625" style="70" customWidth="1"/>
    <col min="3599" max="3599" width="13.42578125" style="70" customWidth="1"/>
    <col min="3600" max="3600" width="15.5703125" style="70" customWidth="1"/>
    <col min="3601" max="3840" width="9.140625" style="70"/>
    <col min="3841" max="3841" width="18.140625" style="70" customWidth="1"/>
    <col min="3842" max="3842" width="0" style="70" hidden="1" customWidth="1"/>
    <col min="3843" max="3843" width="25.85546875" style="70" customWidth="1"/>
    <col min="3844" max="3844" width="31.5703125" style="70" customWidth="1"/>
    <col min="3845" max="3845" width="13.140625" style="70" bestFit="1" customWidth="1"/>
    <col min="3846" max="3846" width="17.42578125" style="70" customWidth="1"/>
    <col min="3847" max="3847" width="18.42578125" style="70" customWidth="1"/>
    <col min="3848" max="3848" width="11.7109375" style="70" customWidth="1"/>
    <col min="3849" max="3849" width="11.85546875" style="70" customWidth="1"/>
    <col min="3850" max="3850" width="13.42578125" style="70" customWidth="1"/>
    <col min="3851" max="3851" width="13.140625" style="70" bestFit="1" customWidth="1"/>
    <col min="3852" max="3852" width="15" style="70" customWidth="1"/>
    <col min="3853" max="3853" width="15.5703125" style="70" customWidth="1"/>
    <col min="3854" max="3854" width="15.28515625" style="70" customWidth="1"/>
    <col min="3855" max="3855" width="13.42578125" style="70" customWidth="1"/>
    <col min="3856" max="3856" width="15.5703125" style="70" customWidth="1"/>
    <col min="3857" max="4096" width="9.140625" style="70"/>
    <col min="4097" max="4097" width="18.140625" style="70" customWidth="1"/>
    <col min="4098" max="4098" width="0" style="70" hidden="1" customWidth="1"/>
    <col min="4099" max="4099" width="25.85546875" style="70" customWidth="1"/>
    <col min="4100" max="4100" width="31.5703125" style="70" customWidth="1"/>
    <col min="4101" max="4101" width="13.140625" style="70" bestFit="1" customWidth="1"/>
    <col min="4102" max="4102" width="17.42578125" style="70" customWidth="1"/>
    <col min="4103" max="4103" width="18.42578125" style="70" customWidth="1"/>
    <col min="4104" max="4104" width="11.7109375" style="70" customWidth="1"/>
    <col min="4105" max="4105" width="11.85546875" style="70" customWidth="1"/>
    <col min="4106" max="4106" width="13.42578125" style="70" customWidth="1"/>
    <col min="4107" max="4107" width="13.140625" style="70" bestFit="1" customWidth="1"/>
    <col min="4108" max="4108" width="15" style="70" customWidth="1"/>
    <col min="4109" max="4109" width="15.5703125" style="70" customWidth="1"/>
    <col min="4110" max="4110" width="15.28515625" style="70" customWidth="1"/>
    <col min="4111" max="4111" width="13.42578125" style="70" customWidth="1"/>
    <col min="4112" max="4112" width="15.5703125" style="70" customWidth="1"/>
    <col min="4113" max="4352" width="9.140625" style="70"/>
    <col min="4353" max="4353" width="18.140625" style="70" customWidth="1"/>
    <col min="4354" max="4354" width="0" style="70" hidden="1" customWidth="1"/>
    <col min="4355" max="4355" width="25.85546875" style="70" customWidth="1"/>
    <col min="4356" max="4356" width="31.5703125" style="70" customWidth="1"/>
    <col min="4357" max="4357" width="13.140625" style="70" bestFit="1" customWidth="1"/>
    <col min="4358" max="4358" width="17.42578125" style="70" customWidth="1"/>
    <col min="4359" max="4359" width="18.42578125" style="70" customWidth="1"/>
    <col min="4360" max="4360" width="11.7109375" style="70" customWidth="1"/>
    <col min="4361" max="4361" width="11.85546875" style="70" customWidth="1"/>
    <col min="4362" max="4362" width="13.42578125" style="70" customWidth="1"/>
    <col min="4363" max="4363" width="13.140625" style="70" bestFit="1" customWidth="1"/>
    <col min="4364" max="4364" width="15" style="70" customWidth="1"/>
    <col min="4365" max="4365" width="15.5703125" style="70" customWidth="1"/>
    <col min="4366" max="4366" width="15.28515625" style="70" customWidth="1"/>
    <col min="4367" max="4367" width="13.42578125" style="70" customWidth="1"/>
    <col min="4368" max="4368" width="15.5703125" style="70" customWidth="1"/>
    <col min="4369" max="4608" width="9.140625" style="70"/>
    <col min="4609" max="4609" width="18.140625" style="70" customWidth="1"/>
    <col min="4610" max="4610" width="0" style="70" hidden="1" customWidth="1"/>
    <col min="4611" max="4611" width="25.85546875" style="70" customWidth="1"/>
    <col min="4612" max="4612" width="31.5703125" style="70" customWidth="1"/>
    <col min="4613" max="4613" width="13.140625" style="70" bestFit="1" customWidth="1"/>
    <col min="4614" max="4614" width="17.42578125" style="70" customWidth="1"/>
    <col min="4615" max="4615" width="18.42578125" style="70" customWidth="1"/>
    <col min="4616" max="4616" width="11.7109375" style="70" customWidth="1"/>
    <col min="4617" max="4617" width="11.85546875" style="70" customWidth="1"/>
    <col min="4618" max="4618" width="13.42578125" style="70" customWidth="1"/>
    <col min="4619" max="4619" width="13.140625" style="70" bestFit="1" customWidth="1"/>
    <col min="4620" max="4620" width="15" style="70" customWidth="1"/>
    <col min="4621" max="4621" width="15.5703125" style="70" customWidth="1"/>
    <col min="4622" max="4622" width="15.28515625" style="70" customWidth="1"/>
    <col min="4623" max="4623" width="13.42578125" style="70" customWidth="1"/>
    <col min="4624" max="4624" width="15.5703125" style="70" customWidth="1"/>
    <col min="4625" max="4864" width="9.140625" style="70"/>
    <col min="4865" max="4865" width="18.140625" style="70" customWidth="1"/>
    <col min="4866" max="4866" width="0" style="70" hidden="1" customWidth="1"/>
    <col min="4867" max="4867" width="25.85546875" style="70" customWidth="1"/>
    <col min="4868" max="4868" width="31.5703125" style="70" customWidth="1"/>
    <col min="4869" max="4869" width="13.140625" style="70" bestFit="1" customWidth="1"/>
    <col min="4870" max="4870" width="17.42578125" style="70" customWidth="1"/>
    <col min="4871" max="4871" width="18.42578125" style="70" customWidth="1"/>
    <col min="4872" max="4872" width="11.7109375" style="70" customWidth="1"/>
    <col min="4873" max="4873" width="11.85546875" style="70" customWidth="1"/>
    <col min="4874" max="4874" width="13.42578125" style="70" customWidth="1"/>
    <col min="4875" max="4875" width="13.140625" style="70" bestFit="1" customWidth="1"/>
    <col min="4876" max="4876" width="15" style="70" customWidth="1"/>
    <col min="4877" max="4877" width="15.5703125" style="70" customWidth="1"/>
    <col min="4878" max="4878" width="15.28515625" style="70" customWidth="1"/>
    <col min="4879" max="4879" width="13.42578125" style="70" customWidth="1"/>
    <col min="4880" max="4880" width="15.5703125" style="70" customWidth="1"/>
    <col min="4881" max="5120" width="9.140625" style="70"/>
    <col min="5121" max="5121" width="18.140625" style="70" customWidth="1"/>
    <col min="5122" max="5122" width="0" style="70" hidden="1" customWidth="1"/>
    <col min="5123" max="5123" width="25.85546875" style="70" customWidth="1"/>
    <col min="5124" max="5124" width="31.5703125" style="70" customWidth="1"/>
    <col min="5125" max="5125" width="13.140625" style="70" bestFit="1" customWidth="1"/>
    <col min="5126" max="5126" width="17.42578125" style="70" customWidth="1"/>
    <col min="5127" max="5127" width="18.42578125" style="70" customWidth="1"/>
    <col min="5128" max="5128" width="11.7109375" style="70" customWidth="1"/>
    <col min="5129" max="5129" width="11.85546875" style="70" customWidth="1"/>
    <col min="5130" max="5130" width="13.42578125" style="70" customWidth="1"/>
    <col min="5131" max="5131" width="13.140625" style="70" bestFit="1" customWidth="1"/>
    <col min="5132" max="5132" width="15" style="70" customWidth="1"/>
    <col min="5133" max="5133" width="15.5703125" style="70" customWidth="1"/>
    <col min="5134" max="5134" width="15.28515625" style="70" customWidth="1"/>
    <col min="5135" max="5135" width="13.42578125" style="70" customWidth="1"/>
    <col min="5136" max="5136" width="15.5703125" style="70" customWidth="1"/>
    <col min="5137" max="5376" width="9.140625" style="70"/>
    <col min="5377" max="5377" width="18.140625" style="70" customWidth="1"/>
    <col min="5378" max="5378" width="0" style="70" hidden="1" customWidth="1"/>
    <col min="5379" max="5379" width="25.85546875" style="70" customWidth="1"/>
    <col min="5380" max="5380" width="31.5703125" style="70" customWidth="1"/>
    <col min="5381" max="5381" width="13.140625" style="70" bestFit="1" customWidth="1"/>
    <col min="5382" max="5382" width="17.42578125" style="70" customWidth="1"/>
    <col min="5383" max="5383" width="18.42578125" style="70" customWidth="1"/>
    <col min="5384" max="5384" width="11.7109375" style="70" customWidth="1"/>
    <col min="5385" max="5385" width="11.85546875" style="70" customWidth="1"/>
    <col min="5386" max="5386" width="13.42578125" style="70" customWidth="1"/>
    <col min="5387" max="5387" width="13.140625" style="70" bestFit="1" customWidth="1"/>
    <col min="5388" max="5388" width="15" style="70" customWidth="1"/>
    <col min="5389" max="5389" width="15.5703125" style="70" customWidth="1"/>
    <col min="5390" max="5390" width="15.28515625" style="70" customWidth="1"/>
    <col min="5391" max="5391" width="13.42578125" style="70" customWidth="1"/>
    <col min="5392" max="5392" width="15.5703125" style="70" customWidth="1"/>
    <col min="5393" max="5632" width="9.140625" style="70"/>
    <col min="5633" max="5633" width="18.140625" style="70" customWidth="1"/>
    <col min="5634" max="5634" width="0" style="70" hidden="1" customWidth="1"/>
    <col min="5635" max="5635" width="25.85546875" style="70" customWidth="1"/>
    <col min="5636" max="5636" width="31.5703125" style="70" customWidth="1"/>
    <col min="5637" max="5637" width="13.140625" style="70" bestFit="1" customWidth="1"/>
    <col min="5638" max="5638" width="17.42578125" style="70" customWidth="1"/>
    <col min="5639" max="5639" width="18.42578125" style="70" customWidth="1"/>
    <col min="5640" max="5640" width="11.7109375" style="70" customWidth="1"/>
    <col min="5641" max="5641" width="11.85546875" style="70" customWidth="1"/>
    <col min="5642" max="5642" width="13.42578125" style="70" customWidth="1"/>
    <col min="5643" max="5643" width="13.140625" style="70" bestFit="1" customWidth="1"/>
    <col min="5644" max="5644" width="15" style="70" customWidth="1"/>
    <col min="5645" max="5645" width="15.5703125" style="70" customWidth="1"/>
    <col min="5646" max="5646" width="15.28515625" style="70" customWidth="1"/>
    <col min="5647" max="5647" width="13.42578125" style="70" customWidth="1"/>
    <col min="5648" max="5648" width="15.5703125" style="70" customWidth="1"/>
    <col min="5649" max="5888" width="9.140625" style="70"/>
    <col min="5889" max="5889" width="18.140625" style="70" customWidth="1"/>
    <col min="5890" max="5890" width="0" style="70" hidden="1" customWidth="1"/>
    <col min="5891" max="5891" width="25.85546875" style="70" customWidth="1"/>
    <col min="5892" max="5892" width="31.5703125" style="70" customWidth="1"/>
    <col min="5893" max="5893" width="13.140625" style="70" bestFit="1" customWidth="1"/>
    <col min="5894" max="5894" width="17.42578125" style="70" customWidth="1"/>
    <col min="5895" max="5895" width="18.42578125" style="70" customWidth="1"/>
    <col min="5896" max="5896" width="11.7109375" style="70" customWidth="1"/>
    <col min="5897" max="5897" width="11.85546875" style="70" customWidth="1"/>
    <col min="5898" max="5898" width="13.42578125" style="70" customWidth="1"/>
    <col min="5899" max="5899" width="13.140625" style="70" bestFit="1" customWidth="1"/>
    <col min="5900" max="5900" width="15" style="70" customWidth="1"/>
    <col min="5901" max="5901" width="15.5703125" style="70" customWidth="1"/>
    <col min="5902" max="5902" width="15.28515625" style="70" customWidth="1"/>
    <col min="5903" max="5903" width="13.42578125" style="70" customWidth="1"/>
    <col min="5904" max="5904" width="15.5703125" style="70" customWidth="1"/>
    <col min="5905" max="6144" width="9.140625" style="70"/>
    <col min="6145" max="6145" width="18.140625" style="70" customWidth="1"/>
    <col min="6146" max="6146" width="0" style="70" hidden="1" customWidth="1"/>
    <col min="6147" max="6147" width="25.85546875" style="70" customWidth="1"/>
    <col min="6148" max="6148" width="31.5703125" style="70" customWidth="1"/>
    <col min="6149" max="6149" width="13.140625" style="70" bestFit="1" customWidth="1"/>
    <col min="6150" max="6150" width="17.42578125" style="70" customWidth="1"/>
    <col min="6151" max="6151" width="18.42578125" style="70" customWidth="1"/>
    <col min="6152" max="6152" width="11.7109375" style="70" customWidth="1"/>
    <col min="6153" max="6153" width="11.85546875" style="70" customWidth="1"/>
    <col min="6154" max="6154" width="13.42578125" style="70" customWidth="1"/>
    <col min="6155" max="6155" width="13.140625" style="70" bestFit="1" customWidth="1"/>
    <col min="6156" max="6156" width="15" style="70" customWidth="1"/>
    <col min="6157" max="6157" width="15.5703125" style="70" customWidth="1"/>
    <col min="6158" max="6158" width="15.28515625" style="70" customWidth="1"/>
    <col min="6159" max="6159" width="13.42578125" style="70" customWidth="1"/>
    <col min="6160" max="6160" width="15.5703125" style="70" customWidth="1"/>
    <col min="6161" max="6400" width="9.140625" style="70"/>
    <col min="6401" max="6401" width="18.140625" style="70" customWidth="1"/>
    <col min="6402" max="6402" width="0" style="70" hidden="1" customWidth="1"/>
    <col min="6403" max="6403" width="25.85546875" style="70" customWidth="1"/>
    <col min="6404" max="6404" width="31.5703125" style="70" customWidth="1"/>
    <col min="6405" max="6405" width="13.140625" style="70" bestFit="1" customWidth="1"/>
    <col min="6406" max="6406" width="17.42578125" style="70" customWidth="1"/>
    <col min="6407" max="6407" width="18.42578125" style="70" customWidth="1"/>
    <col min="6408" max="6408" width="11.7109375" style="70" customWidth="1"/>
    <col min="6409" max="6409" width="11.85546875" style="70" customWidth="1"/>
    <col min="6410" max="6410" width="13.42578125" style="70" customWidth="1"/>
    <col min="6411" max="6411" width="13.140625" style="70" bestFit="1" customWidth="1"/>
    <col min="6412" max="6412" width="15" style="70" customWidth="1"/>
    <col min="6413" max="6413" width="15.5703125" style="70" customWidth="1"/>
    <col min="6414" max="6414" width="15.28515625" style="70" customWidth="1"/>
    <col min="6415" max="6415" width="13.42578125" style="70" customWidth="1"/>
    <col min="6416" max="6416" width="15.5703125" style="70" customWidth="1"/>
    <col min="6417" max="6656" width="9.140625" style="70"/>
    <col min="6657" max="6657" width="18.140625" style="70" customWidth="1"/>
    <col min="6658" max="6658" width="0" style="70" hidden="1" customWidth="1"/>
    <col min="6659" max="6659" width="25.85546875" style="70" customWidth="1"/>
    <col min="6660" max="6660" width="31.5703125" style="70" customWidth="1"/>
    <col min="6661" max="6661" width="13.140625" style="70" bestFit="1" customWidth="1"/>
    <col min="6662" max="6662" width="17.42578125" style="70" customWidth="1"/>
    <col min="6663" max="6663" width="18.42578125" style="70" customWidth="1"/>
    <col min="6664" max="6664" width="11.7109375" style="70" customWidth="1"/>
    <col min="6665" max="6665" width="11.85546875" style="70" customWidth="1"/>
    <col min="6666" max="6666" width="13.42578125" style="70" customWidth="1"/>
    <col min="6667" max="6667" width="13.140625" style="70" bestFit="1" customWidth="1"/>
    <col min="6668" max="6668" width="15" style="70" customWidth="1"/>
    <col min="6669" max="6669" width="15.5703125" style="70" customWidth="1"/>
    <col min="6670" max="6670" width="15.28515625" style="70" customWidth="1"/>
    <col min="6671" max="6671" width="13.42578125" style="70" customWidth="1"/>
    <col min="6672" max="6672" width="15.5703125" style="70" customWidth="1"/>
    <col min="6673" max="6912" width="9.140625" style="70"/>
    <col min="6913" max="6913" width="18.140625" style="70" customWidth="1"/>
    <col min="6914" max="6914" width="0" style="70" hidden="1" customWidth="1"/>
    <col min="6915" max="6915" width="25.85546875" style="70" customWidth="1"/>
    <col min="6916" max="6916" width="31.5703125" style="70" customWidth="1"/>
    <col min="6917" max="6917" width="13.140625" style="70" bestFit="1" customWidth="1"/>
    <col min="6918" max="6918" width="17.42578125" style="70" customWidth="1"/>
    <col min="6919" max="6919" width="18.42578125" style="70" customWidth="1"/>
    <col min="6920" max="6920" width="11.7109375" style="70" customWidth="1"/>
    <col min="6921" max="6921" width="11.85546875" style="70" customWidth="1"/>
    <col min="6922" max="6922" width="13.42578125" style="70" customWidth="1"/>
    <col min="6923" max="6923" width="13.140625" style="70" bestFit="1" customWidth="1"/>
    <col min="6924" max="6924" width="15" style="70" customWidth="1"/>
    <col min="6925" max="6925" width="15.5703125" style="70" customWidth="1"/>
    <col min="6926" max="6926" width="15.28515625" style="70" customWidth="1"/>
    <col min="6927" max="6927" width="13.42578125" style="70" customWidth="1"/>
    <col min="6928" max="6928" width="15.5703125" style="70" customWidth="1"/>
    <col min="6929" max="7168" width="9.140625" style="70"/>
    <col min="7169" max="7169" width="18.140625" style="70" customWidth="1"/>
    <col min="7170" max="7170" width="0" style="70" hidden="1" customWidth="1"/>
    <col min="7171" max="7171" width="25.85546875" style="70" customWidth="1"/>
    <col min="7172" max="7172" width="31.5703125" style="70" customWidth="1"/>
    <col min="7173" max="7173" width="13.140625" style="70" bestFit="1" customWidth="1"/>
    <col min="7174" max="7174" width="17.42578125" style="70" customWidth="1"/>
    <col min="7175" max="7175" width="18.42578125" style="70" customWidth="1"/>
    <col min="7176" max="7176" width="11.7109375" style="70" customWidth="1"/>
    <col min="7177" max="7177" width="11.85546875" style="70" customWidth="1"/>
    <col min="7178" max="7178" width="13.42578125" style="70" customWidth="1"/>
    <col min="7179" max="7179" width="13.140625" style="70" bestFit="1" customWidth="1"/>
    <col min="7180" max="7180" width="15" style="70" customWidth="1"/>
    <col min="7181" max="7181" width="15.5703125" style="70" customWidth="1"/>
    <col min="7182" max="7182" width="15.28515625" style="70" customWidth="1"/>
    <col min="7183" max="7183" width="13.42578125" style="70" customWidth="1"/>
    <col min="7184" max="7184" width="15.5703125" style="70" customWidth="1"/>
    <col min="7185" max="7424" width="9.140625" style="70"/>
    <col min="7425" max="7425" width="18.140625" style="70" customWidth="1"/>
    <col min="7426" max="7426" width="0" style="70" hidden="1" customWidth="1"/>
    <col min="7427" max="7427" width="25.85546875" style="70" customWidth="1"/>
    <col min="7428" max="7428" width="31.5703125" style="70" customWidth="1"/>
    <col min="7429" max="7429" width="13.140625" style="70" bestFit="1" customWidth="1"/>
    <col min="7430" max="7430" width="17.42578125" style="70" customWidth="1"/>
    <col min="7431" max="7431" width="18.42578125" style="70" customWidth="1"/>
    <col min="7432" max="7432" width="11.7109375" style="70" customWidth="1"/>
    <col min="7433" max="7433" width="11.85546875" style="70" customWidth="1"/>
    <col min="7434" max="7434" width="13.42578125" style="70" customWidth="1"/>
    <col min="7435" max="7435" width="13.140625" style="70" bestFit="1" customWidth="1"/>
    <col min="7436" max="7436" width="15" style="70" customWidth="1"/>
    <col min="7437" max="7437" width="15.5703125" style="70" customWidth="1"/>
    <col min="7438" max="7438" width="15.28515625" style="70" customWidth="1"/>
    <col min="7439" max="7439" width="13.42578125" style="70" customWidth="1"/>
    <col min="7440" max="7440" width="15.5703125" style="70" customWidth="1"/>
    <col min="7441" max="7680" width="9.140625" style="70"/>
    <col min="7681" max="7681" width="18.140625" style="70" customWidth="1"/>
    <col min="7682" max="7682" width="0" style="70" hidden="1" customWidth="1"/>
    <col min="7683" max="7683" width="25.85546875" style="70" customWidth="1"/>
    <col min="7684" max="7684" width="31.5703125" style="70" customWidth="1"/>
    <col min="7685" max="7685" width="13.140625" style="70" bestFit="1" customWidth="1"/>
    <col min="7686" max="7686" width="17.42578125" style="70" customWidth="1"/>
    <col min="7687" max="7687" width="18.42578125" style="70" customWidth="1"/>
    <col min="7688" max="7688" width="11.7109375" style="70" customWidth="1"/>
    <col min="7689" max="7689" width="11.85546875" style="70" customWidth="1"/>
    <col min="7690" max="7690" width="13.42578125" style="70" customWidth="1"/>
    <col min="7691" max="7691" width="13.140625" style="70" bestFit="1" customWidth="1"/>
    <col min="7692" max="7692" width="15" style="70" customWidth="1"/>
    <col min="7693" max="7693" width="15.5703125" style="70" customWidth="1"/>
    <col min="7694" max="7694" width="15.28515625" style="70" customWidth="1"/>
    <col min="7695" max="7695" width="13.42578125" style="70" customWidth="1"/>
    <col min="7696" max="7696" width="15.5703125" style="70" customWidth="1"/>
    <col min="7697" max="7936" width="9.140625" style="70"/>
    <col min="7937" max="7937" width="18.140625" style="70" customWidth="1"/>
    <col min="7938" max="7938" width="0" style="70" hidden="1" customWidth="1"/>
    <col min="7939" max="7939" width="25.85546875" style="70" customWidth="1"/>
    <col min="7940" max="7940" width="31.5703125" style="70" customWidth="1"/>
    <col min="7941" max="7941" width="13.140625" style="70" bestFit="1" customWidth="1"/>
    <col min="7942" max="7942" width="17.42578125" style="70" customWidth="1"/>
    <col min="7943" max="7943" width="18.42578125" style="70" customWidth="1"/>
    <col min="7944" max="7944" width="11.7109375" style="70" customWidth="1"/>
    <col min="7945" max="7945" width="11.85546875" style="70" customWidth="1"/>
    <col min="7946" max="7946" width="13.42578125" style="70" customWidth="1"/>
    <col min="7947" max="7947" width="13.140625" style="70" bestFit="1" customWidth="1"/>
    <col min="7948" max="7948" width="15" style="70" customWidth="1"/>
    <col min="7949" max="7949" width="15.5703125" style="70" customWidth="1"/>
    <col min="7950" max="7950" width="15.28515625" style="70" customWidth="1"/>
    <col min="7951" max="7951" width="13.42578125" style="70" customWidth="1"/>
    <col min="7952" max="7952" width="15.5703125" style="70" customWidth="1"/>
    <col min="7953" max="8192" width="9.140625" style="70"/>
    <col min="8193" max="8193" width="18.140625" style="70" customWidth="1"/>
    <col min="8194" max="8194" width="0" style="70" hidden="1" customWidth="1"/>
    <col min="8195" max="8195" width="25.85546875" style="70" customWidth="1"/>
    <col min="8196" max="8196" width="31.5703125" style="70" customWidth="1"/>
    <col min="8197" max="8197" width="13.140625" style="70" bestFit="1" customWidth="1"/>
    <col min="8198" max="8198" width="17.42578125" style="70" customWidth="1"/>
    <col min="8199" max="8199" width="18.42578125" style="70" customWidth="1"/>
    <col min="8200" max="8200" width="11.7109375" style="70" customWidth="1"/>
    <col min="8201" max="8201" width="11.85546875" style="70" customWidth="1"/>
    <col min="8202" max="8202" width="13.42578125" style="70" customWidth="1"/>
    <col min="8203" max="8203" width="13.140625" style="70" bestFit="1" customWidth="1"/>
    <col min="8204" max="8204" width="15" style="70" customWidth="1"/>
    <col min="8205" max="8205" width="15.5703125" style="70" customWidth="1"/>
    <col min="8206" max="8206" width="15.28515625" style="70" customWidth="1"/>
    <col min="8207" max="8207" width="13.42578125" style="70" customWidth="1"/>
    <col min="8208" max="8208" width="15.5703125" style="70" customWidth="1"/>
    <col min="8209" max="8448" width="9.140625" style="70"/>
    <col min="8449" max="8449" width="18.140625" style="70" customWidth="1"/>
    <col min="8450" max="8450" width="0" style="70" hidden="1" customWidth="1"/>
    <col min="8451" max="8451" width="25.85546875" style="70" customWidth="1"/>
    <col min="8452" max="8452" width="31.5703125" style="70" customWidth="1"/>
    <col min="8453" max="8453" width="13.140625" style="70" bestFit="1" customWidth="1"/>
    <col min="8454" max="8454" width="17.42578125" style="70" customWidth="1"/>
    <col min="8455" max="8455" width="18.42578125" style="70" customWidth="1"/>
    <col min="8456" max="8456" width="11.7109375" style="70" customWidth="1"/>
    <col min="8457" max="8457" width="11.85546875" style="70" customWidth="1"/>
    <col min="8458" max="8458" width="13.42578125" style="70" customWidth="1"/>
    <col min="8459" max="8459" width="13.140625" style="70" bestFit="1" customWidth="1"/>
    <col min="8460" max="8460" width="15" style="70" customWidth="1"/>
    <col min="8461" max="8461" width="15.5703125" style="70" customWidth="1"/>
    <col min="8462" max="8462" width="15.28515625" style="70" customWidth="1"/>
    <col min="8463" max="8463" width="13.42578125" style="70" customWidth="1"/>
    <col min="8464" max="8464" width="15.5703125" style="70" customWidth="1"/>
    <col min="8465" max="8704" width="9.140625" style="70"/>
    <col min="8705" max="8705" width="18.140625" style="70" customWidth="1"/>
    <col min="8706" max="8706" width="0" style="70" hidden="1" customWidth="1"/>
    <col min="8707" max="8707" width="25.85546875" style="70" customWidth="1"/>
    <col min="8708" max="8708" width="31.5703125" style="70" customWidth="1"/>
    <col min="8709" max="8709" width="13.140625" style="70" bestFit="1" customWidth="1"/>
    <col min="8710" max="8710" width="17.42578125" style="70" customWidth="1"/>
    <col min="8711" max="8711" width="18.42578125" style="70" customWidth="1"/>
    <col min="8712" max="8712" width="11.7109375" style="70" customWidth="1"/>
    <col min="8713" max="8713" width="11.85546875" style="70" customWidth="1"/>
    <col min="8714" max="8714" width="13.42578125" style="70" customWidth="1"/>
    <col min="8715" max="8715" width="13.140625" style="70" bestFit="1" customWidth="1"/>
    <col min="8716" max="8716" width="15" style="70" customWidth="1"/>
    <col min="8717" max="8717" width="15.5703125" style="70" customWidth="1"/>
    <col min="8718" max="8718" width="15.28515625" style="70" customWidth="1"/>
    <col min="8719" max="8719" width="13.42578125" style="70" customWidth="1"/>
    <col min="8720" max="8720" width="15.5703125" style="70" customWidth="1"/>
    <col min="8721" max="8960" width="9.140625" style="70"/>
    <col min="8961" max="8961" width="18.140625" style="70" customWidth="1"/>
    <col min="8962" max="8962" width="0" style="70" hidden="1" customWidth="1"/>
    <col min="8963" max="8963" width="25.85546875" style="70" customWidth="1"/>
    <col min="8964" max="8964" width="31.5703125" style="70" customWidth="1"/>
    <col min="8965" max="8965" width="13.140625" style="70" bestFit="1" customWidth="1"/>
    <col min="8966" max="8966" width="17.42578125" style="70" customWidth="1"/>
    <col min="8967" max="8967" width="18.42578125" style="70" customWidth="1"/>
    <col min="8968" max="8968" width="11.7109375" style="70" customWidth="1"/>
    <col min="8969" max="8969" width="11.85546875" style="70" customWidth="1"/>
    <col min="8970" max="8970" width="13.42578125" style="70" customWidth="1"/>
    <col min="8971" max="8971" width="13.140625" style="70" bestFit="1" customWidth="1"/>
    <col min="8972" max="8972" width="15" style="70" customWidth="1"/>
    <col min="8973" max="8973" width="15.5703125" style="70" customWidth="1"/>
    <col min="8974" max="8974" width="15.28515625" style="70" customWidth="1"/>
    <col min="8975" max="8975" width="13.42578125" style="70" customWidth="1"/>
    <col min="8976" max="8976" width="15.5703125" style="70" customWidth="1"/>
    <col min="8977" max="9216" width="9.140625" style="70"/>
    <col min="9217" max="9217" width="18.140625" style="70" customWidth="1"/>
    <col min="9218" max="9218" width="0" style="70" hidden="1" customWidth="1"/>
    <col min="9219" max="9219" width="25.85546875" style="70" customWidth="1"/>
    <col min="9220" max="9220" width="31.5703125" style="70" customWidth="1"/>
    <col min="9221" max="9221" width="13.140625" style="70" bestFit="1" customWidth="1"/>
    <col min="9222" max="9222" width="17.42578125" style="70" customWidth="1"/>
    <col min="9223" max="9223" width="18.42578125" style="70" customWidth="1"/>
    <col min="9224" max="9224" width="11.7109375" style="70" customWidth="1"/>
    <col min="9225" max="9225" width="11.85546875" style="70" customWidth="1"/>
    <col min="9226" max="9226" width="13.42578125" style="70" customWidth="1"/>
    <col min="9227" max="9227" width="13.140625" style="70" bestFit="1" customWidth="1"/>
    <col min="9228" max="9228" width="15" style="70" customWidth="1"/>
    <col min="9229" max="9229" width="15.5703125" style="70" customWidth="1"/>
    <col min="9230" max="9230" width="15.28515625" style="70" customWidth="1"/>
    <col min="9231" max="9231" width="13.42578125" style="70" customWidth="1"/>
    <col min="9232" max="9232" width="15.5703125" style="70" customWidth="1"/>
    <col min="9233" max="9472" width="9.140625" style="70"/>
    <col min="9473" max="9473" width="18.140625" style="70" customWidth="1"/>
    <col min="9474" max="9474" width="0" style="70" hidden="1" customWidth="1"/>
    <col min="9475" max="9475" width="25.85546875" style="70" customWidth="1"/>
    <col min="9476" max="9476" width="31.5703125" style="70" customWidth="1"/>
    <col min="9477" max="9477" width="13.140625" style="70" bestFit="1" customWidth="1"/>
    <col min="9478" max="9478" width="17.42578125" style="70" customWidth="1"/>
    <col min="9479" max="9479" width="18.42578125" style="70" customWidth="1"/>
    <col min="9480" max="9480" width="11.7109375" style="70" customWidth="1"/>
    <col min="9481" max="9481" width="11.85546875" style="70" customWidth="1"/>
    <col min="9482" max="9482" width="13.42578125" style="70" customWidth="1"/>
    <col min="9483" max="9483" width="13.140625" style="70" bestFit="1" customWidth="1"/>
    <col min="9484" max="9484" width="15" style="70" customWidth="1"/>
    <col min="9485" max="9485" width="15.5703125" style="70" customWidth="1"/>
    <col min="9486" max="9486" width="15.28515625" style="70" customWidth="1"/>
    <col min="9487" max="9487" width="13.42578125" style="70" customWidth="1"/>
    <col min="9488" max="9488" width="15.5703125" style="70" customWidth="1"/>
    <col min="9489" max="9728" width="9.140625" style="70"/>
    <col min="9729" max="9729" width="18.140625" style="70" customWidth="1"/>
    <col min="9730" max="9730" width="0" style="70" hidden="1" customWidth="1"/>
    <col min="9731" max="9731" width="25.85546875" style="70" customWidth="1"/>
    <col min="9732" max="9732" width="31.5703125" style="70" customWidth="1"/>
    <col min="9733" max="9733" width="13.140625" style="70" bestFit="1" customWidth="1"/>
    <col min="9734" max="9734" width="17.42578125" style="70" customWidth="1"/>
    <col min="9735" max="9735" width="18.42578125" style="70" customWidth="1"/>
    <col min="9736" max="9736" width="11.7109375" style="70" customWidth="1"/>
    <col min="9737" max="9737" width="11.85546875" style="70" customWidth="1"/>
    <col min="9738" max="9738" width="13.42578125" style="70" customWidth="1"/>
    <col min="9739" max="9739" width="13.140625" style="70" bestFit="1" customWidth="1"/>
    <col min="9740" max="9740" width="15" style="70" customWidth="1"/>
    <col min="9741" max="9741" width="15.5703125" style="70" customWidth="1"/>
    <col min="9742" max="9742" width="15.28515625" style="70" customWidth="1"/>
    <col min="9743" max="9743" width="13.42578125" style="70" customWidth="1"/>
    <col min="9744" max="9744" width="15.5703125" style="70" customWidth="1"/>
    <col min="9745" max="9984" width="9.140625" style="70"/>
    <col min="9985" max="9985" width="18.140625" style="70" customWidth="1"/>
    <col min="9986" max="9986" width="0" style="70" hidden="1" customWidth="1"/>
    <col min="9987" max="9987" width="25.85546875" style="70" customWidth="1"/>
    <col min="9988" max="9988" width="31.5703125" style="70" customWidth="1"/>
    <col min="9989" max="9989" width="13.140625" style="70" bestFit="1" customWidth="1"/>
    <col min="9990" max="9990" width="17.42578125" style="70" customWidth="1"/>
    <col min="9991" max="9991" width="18.42578125" style="70" customWidth="1"/>
    <col min="9992" max="9992" width="11.7109375" style="70" customWidth="1"/>
    <col min="9993" max="9993" width="11.85546875" style="70" customWidth="1"/>
    <col min="9994" max="9994" width="13.42578125" style="70" customWidth="1"/>
    <col min="9995" max="9995" width="13.140625" style="70" bestFit="1" customWidth="1"/>
    <col min="9996" max="9996" width="15" style="70" customWidth="1"/>
    <col min="9997" max="9997" width="15.5703125" style="70" customWidth="1"/>
    <col min="9998" max="9998" width="15.28515625" style="70" customWidth="1"/>
    <col min="9999" max="9999" width="13.42578125" style="70" customWidth="1"/>
    <col min="10000" max="10000" width="15.5703125" style="70" customWidth="1"/>
    <col min="10001" max="10240" width="9.140625" style="70"/>
    <col min="10241" max="10241" width="18.140625" style="70" customWidth="1"/>
    <col min="10242" max="10242" width="0" style="70" hidden="1" customWidth="1"/>
    <col min="10243" max="10243" width="25.85546875" style="70" customWidth="1"/>
    <col min="10244" max="10244" width="31.5703125" style="70" customWidth="1"/>
    <col min="10245" max="10245" width="13.140625" style="70" bestFit="1" customWidth="1"/>
    <col min="10246" max="10246" width="17.42578125" style="70" customWidth="1"/>
    <col min="10247" max="10247" width="18.42578125" style="70" customWidth="1"/>
    <col min="10248" max="10248" width="11.7109375" style="70" customWidth="1"/>
    <col min="10249" max="10249" width="11.85546875" style="70" customWidth="1"/>
    <col min="10250" max="10250" width="13.42578125" style="70" customWidth="1"/>
    <col min="10251" max="10251" width="13.140625" style="70" bestFit="1" customWidth="1"/>
    <col min="10252" max="10252" width="15" style="70" customWidth="1"/>
    <col min="10253" max="10253" width="15.5703125" style="70" customWidth="1"/>
    <col min="10254" max="10254" width="15.28515625" style="70" customWidth="1"/>
    <col min="10255" max="10255" width="13.42578125" style="70" customWidth="1"/>
    <col min="10256" max="10256" width="15.5703125" style="70" customWidth="1"/>
    <col min="10257" max="10496" width="9.140625" style="70"/>
    <col min="10497" max="10497" width="18.140625" style="70" customWidth="1"/>
    <col min="10498" max="10498" width="0" style="70" hidden="1" customWidth="1"/>
    <col min="10499" max="10499" width="25.85546875" style="70" customWidth="1"/>
    <col min="10500" max="10500" width="31.5703125" style="70" customWidth="1"/>
    <col min="10501" max="10501" width="13.140625" style="70" bestFit="1" customWidth="1"/>
    <col min="10502" max="10502" width="17.42578125" style="70" customWidth="1"/>
    <col min="10503" max="10503" width="18.42578125" style="70" customWidth="1"/>
    <col min="10504" max="10504" width="11.7109375" style="70" customWidth="1"/>
    <col min="10505" max="10505" width="11.85546875" style="70" customWidth="1"/>
    <col min="10506" max="10506" width="13.42578125" style="70" customWidth="1"/>
    <col min="10507" max="10507" width="13.140625" style="70" bestFit="1" customWidth="1"/>
    <col min="10508" max="10508" width="15" style="70" customWidth="1"/>
    <col min="10509" max="10509" width="15.5703125" style="70" customWidth="1"/>
    <col min="10510" max="10510" width="15.28515625" style="70" customWidth="1"/>
    <col min="10511" max="10511" width="13.42578125" style="70" customWidth="1"/>
    <col min="10512" max="10512" width="15.5703125" style="70" customWidth="1"/>
    <col min="10513" max="10752" width="9.140625" style="70"/>
    <col min="10753" max="10753" width="18.140625" style="70" customWidth="1"/>
    <col min="10754" max="10754" width="0" style="70" hidden="1" customWidth="1"/>
    <col min="10755" max="10755" width="25.85546875" style="70" customWidth="1"/>
    <col min="10756" max="10756" width="31.5703125" style="70" customWidth="1"/>
    <col min="10757" max="10757" width="13.140625" style="70" bestFit="1" customWidth="1"/>
    <col min="10758" max="10758" width="17.42578125" style="70" customWidth="1"/>
    <col min="10759" max="10759" width="18.42578125" style="70" customWidth="1"/>
    <col min="10760" max="10760" width="11.7109375" style="70" customWidth="1"/>
    <col min="10761" max="10761" width="11.85546875" style="70" customWidth="1"/>
    <col min="10762" max="10762" width="13.42578125" style="70" customWidth="1"/>
    <col min="10763" max="10763" width="13.140625" style="70" bestFit="1" customWidth="1"/>
    <col min="10764" max="10764" width="15" style="70" customWidth="1"/>
    <col min="10765" max="10765" width="15.5703125" style="70" customWidth="1"/>
    <col min="10766" max="10766" width="15.28515625" style="70" customWidth="1"/>
    <col min="10767" max="10767" width="13.42578125" style="70" customWidth="1"/>
    <col min="10768" max="10768" width="15.5703125" style="70" customWidth="1"/>
    <col min="10769" max="11008" width="9.140625" style="70"/>
    <col min="11009" max="11009" width="18.140625" style="70" customWidth="1"/>
    <col min="11010" max="11010" width="0" style="70" hidden="1" customWidth="1"/>
    <col min="11011" max="11011" width="25.85546875" style="70" customWidth="1"/>
    <col min="11012" max="11012" width="31.5703125" style="70" customWidth="1"/>
    <col min="11013" max="11013" width="13.140625" style="70" bestFit="1" customWidth="1"/>
    <col min="11014" max="11014" width="17.42578125" style="70" customWidth="1"/>
    <col min="11015" max="11015" width="18.42578125" style="70" customWidth="1"/>
    <col min="11016" max="11016" width="11.7109375" style="70" customWidth="1"/>
    <col min="11017" max="11017" width="11.85546875" style="70" customWidth="1"/>
    <col min="11018" max="11018" width="13.42578125" style="70" customWidth="1"/>
    <col min="11019" max="11019" width="13.140625" style="70" bestFit="1" customWidth="1"/>
    <col min="11020" max="11020" width="15" style="70" customWidth="1"/>
    <col min="11021" max="11021" width="15.5703125" style="70" customWidth="1"/>
    <col min="11022" max="11022" width="15.28515625" style="70" customWidth="1"/>
    <col min="11023" max="11023" width="13.42578125" style="70" customWidth="1"/>
    <col min="11024" max="11024" width="15.5703125" style="70" customWidth="1"/>
    <col min="11025" max="11264" width="9.140625" style="70"/>
    <col min="11265" max="11265" width="18.140625" style="70" customWidth="1"/>
    <col min="11266" max="11266" width="0" style="70" hidden="1" customWidth="1"/>
    <col min="11267" max="11267" width="25.85546875" style="70" customWidth="1"/>
    <col min="11268" max="11268" width="31.5703125" style="70" customWidth="1"/>
    <col min="11269" max="11269" width="13.140625" style="70" bestFit="1" customWidth="1"/>
    <col min="11270" max="11270" width="17.42578125" style="70" customWidth="1"/>
    <col min="11271" max="11271" width="18.42578125" style="70" customWidth="1"/>
    <col min="11272" max="11272" width="11.7109375" style="70" customWidth="1"/>
    <col min="11273" max="11273" width="11.85546875" style="70" customWidth="1"/>
    <col min="11274" max="11274" width="13.42578125" style="70" customWidth="1"/>
    <col min="11275" max="11275" width="13.140625" style="70" bestFit="1" customWidth="1"/>
    <col min="11276" max="11276" width="15" style="70" customWidth="1"/>
    <col min="11277" max="11277" width="15.5703125" style="70" customWidth="1"/>
    <col min="11278" max="11278" width="15.28515625" style="70" customWidth="1"/>
    <col min="11279" max="11279" width="13.42578125" style="70" customWidth="1"/>
    <col min="11280" max="11280" width="15.5703125" style="70" customWidth="1"/>
    <col min="11281" max="11520" width="9.140625" style="70"/>
    <col min="11521" max="11521" width="18.140625" style="70" customWidth="1"/>
    <col min="11522" max="11522" width="0" style="70" hidden="1" customWidth="1"/>
    <col min="11523" max="11523" width="25.85546875" style="70" customWidth="1"/>
    <col min="11524" max="11524" width="31.5703125" style="70" customWidth="1"/>
    <col min="11525" max="11525" width="13.140625" style="70" bestFit="1" customWidth="1"/>
    <col min="11526" max="11526" width="17.42578125" style="70" customWidth="1"/>
    <col min="11527" max="11527" width="18.42578125" style="70" customWidth="1"/>
    <col min="11528" max="11528" width="11.7109375" style="70" customWidth="1"/>
    <col min="11529" max="11529" width="11.85546875" style="70" customWidth="1"/>
    <col min="11530" max="11530" width="13.42578125" style="70" customWidth="1"/>
    <col min="11531" max="11531" width="13.140625" style="70" bestFit="1" customWidth="1"/>
    <col min="11532" max="11532" width="15" style="70" customWidth="1"/>
    <col min="11533" max="11533" width="15.5703125" style="70" customWidth="1"/>
    <col min="11534" max="11534" width="15.28515625" style="70" customWidth="1"/>
    <col min="11535" max="11535" width="13.42578125" style="70" customWidth="1"/>
    <col min="11536" max="11536" width="15.5703125" style="70" customWidth="1"/>
    <col min="11537" max="11776" width="9.140625" style="70"/>
    <col min="11777" max="11777" width="18.140625" style="70" customWidth="1"/>
    <col min="11778" max="11778" width="0" style="70" hidden="1" customWidth="1"/>
    <col min="11779" max="11779" width="25.85546875" style="70" customWidth="1"/>
    <col min="11780" max="11780" width="31.5703125" style="70" customWidth="1"/>
    <col min="11781" max="11781" width="13.140625" style="70" bestFit="1" customWidth="1"/>
    <col min="11782" max="11782" width="17.42578125" style="70" customWidth="1"/>
    <col min="11783" max="11783" width="18.42578125" style="70" customWidth="1"/>
    <col min="11784" max="11784" width="11.7109375" style="70" customWidth="1"/>
    <col min="11785" max="11785" width="11.85546875" style="70" customWidth="1"/>
    <col min="11786" max="11786" width="13.42578125" style="70" customWidth="1"/>
    <col min="11787" max="11787" width="13.140625" style="70" bestFit="1" customWidth="1"/>
    <col min="11788" max="11788" width="15" style="70" customWidth="1"/>
    <col min="11789" max="11789" width="15.5703125" style="70" customWidth="1"/>
    <col min="11790" max="11790" width="15.28515625" style="70" customWidth="1"/>
    <col min="11791" max="11791" width="13.42578125" style="70" customWidth="1"/>
    <col min="11792" max="11792" width="15.5703125" style="70" customWidth="1"/>
    <col min="11793" max="12032" width="9.140625" style="70"/>
    <col min="12033" max="12033" width="18.140625" style="70" customWidth="1"/>
    <col min="12034" max="12034" width="0" style="70" hidden="1" customWidth="1"/>
    <col min="12035" max="12035" width="25.85546875" style="70" customWidth="1"/>
    <col min="12036" max="12036" width="31.5703125" style="70" customWidth="1"/>
    <col min="12037" max="12037" width="13.140625" style="70" bestFit="1" customWidth="1"/>
    <col min="12038" max="12038" width="17.42578125" style="70" customWidth="1"/>
    <col min="12039" max="12039" width="18.42578125" style="70" customWidth="1"/>
    <col min="12040" max="12040" width="11.7109375" style="70" customWidth="1"/>
    <col min="12041" max="12041" width="11.85546875" style="70" customWidth="1"/>
    <col min="12042" max="12042" width="13.42578125" style="70" customWidth="1"/>
    <col min="12043" max="12043" width="13.140625" style="70" bestFit="1" customWidth="1"/>
    <col min="12044" max="12044" width="15" style="70" customWidth="1"/>
    <col min="12045" max="12045" width="15.5703125" style="70" customWidth="1"/>
    <col min="12046" max="12046" width="15.28515625" style="70" customWidth="1"/>
    <col min="12047" max="12047" width="13.42578125" style="70" customWidth="1"/>
    <col min="12048" max="12048" width="15.5703125" style="70" customWidth="1"/>
    <col min="12049" max="12288" width="9.140625" style="70"/>
    <col min="12289" max="12289" width="18.140625" style="70" customWidth="1"/>
    <col min="12290" max="12290" width="0" style="70" hidden="1" customWidth="1"/>
    <col min="12291" max="12291" width="25.85546875" style="70" customWidth="1"/>
    <col min="12292" max="12292" width="31.5703125" style="70" customWidth="1"/>
    <col min="12293" max="12293" width="13.140625" style="70" bestFit="1" customWidth="1"/>
    <col min="12294" max="12294" width="17.42578125" style="70" customWidth="1"/>
    <col min="12295" max="12295" width="18.42578125" style="70" customWidth="1"/>
    <col min="12296" max="12296" width="11.7109375" style="70" customWidth="1"/>
    <col min="12297" max="12297" width="11.85546875" style="70" customWidth="1"/>
    <col min="12298" max="12298" width="13.42578125" style="70" customWidth="1"/>
    <col min="12299" max="12299" width="13.140625" style="70" bestFit="1" customWidth="1"/>
    <col min="12300" max="12300" width="15" style="70" customWidth="1"/>
    <col min="12301" max="12301" width="15.5703125" style="70" customWidth="1"/>
    <col min="12302" max="12302" width="15.28515625" style="70" customWidth="1"/>
    <col min="12303" max="12303" width="13.42578125" style="70" customWidth="1"/>
    <col min="12304" max="12304" width="15.5703125" style="70" customWidth="1"/>
    <col min="12305" max="12544" width="9.140625" style="70"/>
    <col min="12545" max="12545" width="18.140625" style="70" customWidth="1"/>
    <col min="12546" max="12546" width="0" style="70" hidden="1" customWidth="1"/>
    <col min="12547" max="12547" width="25.85546875" style="70" customWidth="1"/>
    <col min="12548" max="12548" width="31.5703125" style="70" customWidth="1"/>
    <col min="12549" max="12549" width="13.140625" style="70" bestFit="1" customWidth="1"/>
    <col min="12550" max="12550" width="17.42578125" style="70" customWidth="1"/>
    <col min="12551" max="12551" width="18.42578125" style="70" customWidth="1"/>
    <col min="12552" max="12552" width="11.7109375" style="70" customWidth="1"/>
    <col min="12553" max="12553" width="11.85546875" style="70" customWidth="1"/>
    <col min="12554" max="12554" width="13.42578125" style="70" customWidth="1"/>
    <col min="12555" max="12555" width="13.140625" style="70" bestFit="1" customWidth="1"/>
    <col min="12556" max="12556" width="15" style="70" customWidth="1"/>
    <col min="12557" max="12557" width="15.5703125" style="70" customWidth="1"/>
    <col min="12558" max="12558" width="15.28515625" style="70" customWidth="1"/>
    <col min="12559" max="12559" width="13.42578125" style="70" customWidth="1"/>
    <col min="12560" max="12560" width="15.5703125" style="70" customWidth="1"/>
    <col min="12561" max="12800" width="9.140625" style="70"/>
    <col min="12801" max="12801" width="18.140625" style="70" customWidth="1"/>
    <col min="12802" max="12802" width="0" style="70" hidden="1" customWidth="1"/>
    <col min="12803" max="12803" width="25.85546875" style="70" customWidth="1"/>
    <col min="12804" max="12804" width="31.5703125" style="70" customWidth="1"/>
    <col min="12805" max="12805" width="13.140625" style="70" bestFit="1" customWidth="1"/>
    <col min="12806" max="12806" width="17.42578125" style="70" customWidth="1"/>
    <col min="12807" max="12807" width="18.42578125" style="70" customWidth="1"/>
    <col min="12808" max="12808" width="11.7109375" style="70" customWidth="1"/>
    <col min="12809" max="12809" width="11.85546875" style="70" customWidth="1"/>
    <col min="12810" max="12810" width="13.42578125" style="70" customWidth="1"/>
    <col min="12811" max="12811" width="13.140625" style="70" bestFit="1" customWidth="1"/>
    <col min="12812" max="12812" width="15" style="70" customWidth="1"/>
    <col min="12813" max="12813" width="15.5703125" style="70" customWidth="1"/>
    <col min="12814" max="12814" width="15.28515625" style="70" customWidth="1"/>
    <col min="12815" max="12815" width="13.42578125" style="70" customWidth="1"/>
    <col min="12816" max="12816" width="15.5703125" style="70" customWidth="1"/>
    <col min="12817" max="13056" width="9.140625" style="70"/>
    <col min="13057" max="13057" width="18.140625" style="70" customWidth="1"/>
    <col min="13058" max="13058" width="0" style="70" hidden="1" customWidth="1"/>
    <col min="13059" max="13059" width="25.85546875" style="70" customWidth="1"/>
    <col min="13060" max="13060" width="31.5703125" style="70" customWidth="1"/>
    <col min="13061" max="13061" width="13.140625" style="70" bestFit="1" customWidth="1"/>
    <col min="13062" max="13062" width="17.42578125" style="70" customWidth="1"/>
    <col min="13063" max="13063" width="18.42578125" style="70" customWidth="1"/>
    <col min="13064" max="13064" width="11.7109375" style="70" customWidth="1"/>
    <col min="13065" max="13065" width="11.85546875" style="70" customWidth="1"/>
    <col min="13066" max="13066" width="13.42578125" style="70" customWidth="1"/>
    <col min="13067" max="13067" width="13.140625" style="70" bestFit="1" customWidth="1"/>
    <col min="13068" max="13068" width="15" style="70" customWidth="1"/>
    <col min="13069" max="13069" width="15.5703125" style="70" customWidth="1"/>
    <col min="13070" max="13070" width="15.28515625" style="70" customWidth="1"/>
    <col min="13071" max="13071" width="13.42578125" style="70" customWidth="1"/>
    <col min="13072" max="13072" width="15.5703125" style="70" customWidth="1"/>
    <col min="13073" max="13312" width="9.140625" style="70"/>
    <col min="13313" max="13313" width="18.140625" style="70" customWidth="1"/>
    <col min="13314" max="13314" width="0" style="70" hidden="1" customWidth="1"/>
    <col min="13315" max="13315" width="25.85546875" style="70" customWidth="1"/>
    <col min="13316" max="13316" width="31.5703125" style="70" customWidth="1"/>
    <col min="13317" max="13317" width="13.140625" style="70" bestFit="1" customWidth="1"/>
    <col min="13318" max="13318" width="17.42578125" style="70" customWidth="1"/>
    <col min="13319" max="13319" width="18.42578125" style="70" customWidth="1"/>
    <col min="13320" max="13320" width="11.7109375" style="70" customWidth="1"/>
    <col min="13321" max="13321" width="11.85546875" style="70" customWidth="1"/>
    <col min="13322" max="13322" width="13.42578125" style="70" customWidth="1"/>
    <col min="13323" max="13323" width="13.140625" style="70" bestFit="1" customWidth="1"/>
    <col min="13324" max="13324" width="15" style="70" customWidth="1"/>
    <col min="13325" max="13325" width="15.5703125" style="70" customWidth="1"/>
    <col min="13326" max="13326" width="15.28515625" style="70" customWidth="1"/>
    <col min="13327" max="13327" width="13.42578125" style="70" customWidth="1"/>
    <col min="13328" max="13328" width="15.5703125" style="70" customWidth="1"/>
    <col min="13329" max="13568" width="9.140625" style="70"/>
    <col min="13569" max="13569" width="18.140625" style="70" customWidth="1"/>
    <col min="13570" max="13570" width="0" style="70" hidden="1" customWidth="1"/>
    <col min="13571" max="13571" width="25.85546875" style="70" customWidth="1"/>
    <col min="13572" max="13572" width="31.5703125" style="70" customWidth="1"/>
    <col min="13573" max="13573" width="13.140625" style="70" bestFit="1" customWidth="1"/>
    <col min="13574" max="13574" width="17.42578125" style="70" customWidth="1"/>
    <col min="13575" max="13575" width="18.42578125" style="70" customWidth="1"/>
    <col min="13576" max="13576" width="11.7109375" style="70" customWidth="1"/>
    <col min="13577" max="13577" width="11.85546875" style="70" customWidth="1"/>
    <col min="13578" max="13578" width="13.42578125" style="70" customWidth="1"/>
    <col min="13579" max="13579" width="13.140625" style="70" bestFit="1" customWidth="1"/>
    <col min="13580" max="13580" width="15" style="70" customWidth="1"/>
    <col min="13581" max="13581" width="15.5703125" style="70" customWidth="1"/>
    <col min="13582" max="13582" width="15.28515625" style="70" customWidth="1"/>
    <col min="13583" max="13583" width="13.42578125" style="70" customWidth="1"/>
    <col min="13584" max="13584" width="15.5703125" style="70" customWidth="1"/>
    <col min="13585" max="13824" width="9.140625" style="70"/>
    <col min="13825" max="13825" width="18.140625" style="70" customWidth="1"/>
    <col min="13826" max="13826" width="0" style="70" hidden="1" customWidth="1"/>
    <col min="13827" max="13827" width="25.85546875" style="70" customWidth="1"/>
    <col min="13828" max="13828" width="31.5703125" style="70" customWidth="1"/>
    <col min="13829" max="13829" width="13.140625" style="70" bestFit="1" customWidth="1"/>
    <col min="13830" max="13830" width="17.42578125" style="70" customWidth="1"/>
    <col min="13831" max="13831" width="18.42578125" style="70" customWidth="1"/>
    <col min="13832" max="13832" width="11.7109375" style="70" customWidth="1"/>
    <col min="13833" max="13833" width="11.85546875" style="70" customWidth="1"/>
    <col min="13834" max="13834" width="13.42578125" style="70" customWidth="1"/>
    <col min="13835" max="13835" width="13.140625" style="70" bestFit="1" customWidth="1"/>
    <col min="13836" max="13836" width="15" style="70" customWidth="1"/>
    <col min="13837" max="13837" width="15.5703125" style="70" customWidth="1"/>
    <col min="13838" max="13838" width="15.28515625" style="70" customWidth="1"/>
    <col min="13839" max="13839" width="13.42578125" style="70" customWidth="1"/>
    <col min="13840" max="13840" width="15.5703125" style="70" customWidth="1"/>
    <col min="13841" max="14080" width="9.140625" style="70"/>
    <col min="14081" max="14081" width="18.140625" style="70" customWidth="1"/>
    <col min="14082" max="14082" width="0" style="70" hidden="1" customWidth="1"/>
    <col min="14083" max="14083" width="25.85546875" style="70" customWidth="1"/>
    <col min="14084" max="14084" width="31.5703125" style="70" customWidth="1"/>
    <col min="14085" max="14085" width="13.140625" style="70" bestFit="1" customWidth="1"/>
    <col min="14086" max="14086" width="17.42578125" style="70" customWidth="1"/>
    <col min="14087" max="14087" width="18.42578125" style="70" customWidth="1"/>
    <col min="14088" max="14088" width="11.7109375" style="70" customWidth="1"/>
    <col min="14089" max="14089" width="11.85546875" style="70" customWidth="1"/>
    <col min="14090" max="14090" width="13.42578125" style="70" customWidth="1"/>
    <col min="14091" max="14091" width="13.140625" style="70" bestFit="1" customWidth="1"/>
    <col min="14092" max="14092" width="15" style="70" customWidth="1"/>
    <col min="14093" max="14093" width="15.5703125" style="70" customWidth="1"/>
    <col min="14094" max="14094" width="15.28515625" style="70" customWidth="1"/>
    <col min="14095" max="14095" width="13.42578125" style="70" customWidth="1"/>
    <col min="14096" max="14096" width="15.5703125" style="70" customWidth="1"/>
    <col min="14097" max="14336" width="9.140625" style="70"/>
    <col min="14337" max="14337" width="18.140625" style="70" customWidth="1"/>
    <col min="14338" max="14338" width="0" style="70" hidden="1" customWidth="1"/>
    <col min="14339" max="14339" width="25.85546875" style="70" customWidth="1"/>
    <col min="14340" max="14340" width="31.5703125" style="70" customWidth="1"/>
    <col min="14341" max="14341" width="13.140625" style="70" bestFit="1" customWidth="1"/>
    <col min="14342" max="14342" width="17.42578125" style="70" customWidth="1"/>
    <col min="14343" max="14343" width="18.42578125" style="70" customWidth="1"/>
    <col min="14344" max="14344" width="11.7109375" style="70" customWidth="1"/>
    <col min="14345" max="14345" width="11.85546875" style="70" customWidth="1"/>
    <col min="14346" max="14346" width="13.42578125" style="70" customWidth="1"/>
    <col min="14347" max="14347" width="13.140625" style="70" bestFit="1" customWidth="1"/>
    <col min="14348" max="14348" width="15" style="70" customWidth="1"/>
    <col min="14349" max="14349" width="15.5703125" style="70" customWidth="1"/>
    <col min="14350" max="14350" width="15.28515625" style="70" customWidth="1"/>
    <col min="14351" max="14351" width="13.42578125" style="70" customWidth="1"/>
    <col min="14352" max="14352" width="15.5703125" style="70" customWidth="1"/>
    <col min="14353" max="14592" width="9.140625" style="70"/>
    <col min="14593" max="14593" width="18.140625" style="70" customWidth="1"/>
    <col min="14594" max="14594" width="0" style="70" hidden="1" customWidth="1"/>
    <col min="14595" max="14595" width="25.85546875" style="70" customWidth="1"/>
    <col min="14596" max="14596" width="31.5703125" style="70" customWidth="1"/>
    <col min="14597" max="14597" width="13.140625" style="70" bestFit="1" customWidth="1"/>
    <col min="14598" max="14598" width="17.42578125" style="70" customWidth="1"/>
    <col min="14599" max="14599" width="18.42578125" style="70" customWidth="1"/>
    <col min="14600" max="14600" width="11.7109375" style="70" customWidth="1"/>
    <col min="14601" max="14601" width="11.85546875" style="70" customWidth="1"/>
    <col min="14602" max="14602" width="13.42578125" style="70" customWidth="1"/>
    <col min="14603" max="14603" width="13.140625" style="70" bestFit="1" customWidth="1"/>
    <col min="14604" max="14604" width="15" style="70" customWidth="1"/>
    <col min="14605" max="14605" width="15.5703125" style="70" customWidth="1"/>
    <col min="14606" max="14606" width="15.28515625" style="70" customWidth="1"/>
    <col min="14607" max="14607" width="13.42578125" style="70" customWidth="1"/>
    <col min="14608" max="14608" width="15.5703125" style="70" customWidth="1"/>
    <col min="14609" max="14848" width="9.140625" style="70"/>
    <col min="14849" max="14849" width="18.140625" style="70" customWidth="1"/>
    <col min="14850" max="14850" width="0" style="70" hidden="1" customWidth="1"/>
    <col min="14851" max="14851" width="25.85546875" style="70" customWidth="1"/>
    <col min="14852" max="14852" width="31.5703125" style="70" customWidth="1"/>
    <col min="14853" max="14853" width="13.140625" style="70" bestFit="1" customWidth="1"/>
    <col min="14854" max="14854" width="17.42578125" style="70" customWidth="1"/>
    <col min="14855" max="14855" width="18.42578125" style="70" customWidth="1"/>
    <col min="14856" max="14856" width="11.7109375" style="70" customWidth="1"/>
    <col min="14857" max="14857" width="11.85546875" style="70" customWidth="1"/>
    <col min="14858" max="14858" width="13.42578125" style="70" customWidth="1"/>
    <col min="14859" max="14859" width="13.140625" style="70" bestFit="1" customWidth="1"/>
    <col min="14860" max="14860" width="15" style="70" customWidth="1"/>
    <col min="14861" max="14861" width="15.5703125" style="70" customWidth="1"/>
    <col min="14862" max="14862" width="15.28515625" style="70" customWidth="1"/>
    <col min="14863" max="14863" width="13.42578125" style="70" customWidth="1"/>
    <col min="14864" max="14864" width="15.5703125" style="70" customWidth="1"/>
    <col min="14865" max="15104" width="9.140625" style="70"/>
    <col min="15105" max="15105" width="18.140625" style="70" customWidth="1"/>
    <col min="15106" max="15106" width="0" style="70" hidden="1" customWidth="1"/>
    <col min="15107" max="15107" width="25.85546875" style="70" customWidth="1"/>
    <col min="15108" max="15108" width="31.5703125" style="70" customWidth="1"/>
    <col min="15109" max="15109" width="13.140625" style="70" bestFit="1" customWidth="1"/>
    <col min="15110" max="15110" width="17.42578125" style="70" customWidth="1"/>
    <col min="15111" max="15111" width="18.42578125" style="70" customWidth="1"/>
    <col min="15112" max="15112" width="11.7109375" style="70" customWidth="1"/>
    <col min="15113" max="15113" width="11.85546875" style="70" customWidth="1"/>
    <col min="15114" max="15114" width="13.42578125" style="70" customWidth="1"/>
    <col min="15115" max="15115" width="13.140625" style="70" bestFit="1" customWidth="1"/>
    <col min="15116" max="15116" width="15" style="70" customWidth="1"/>
    <col min="15117" max="15117" width="15.5703125" style="70" customWidth="1"/>
    <col min="15118" max="15118" width="15.28515625" style="70" customWidth="1"/>
    <col min="15119" max="15119" width="13.42578125" style="70" customWidth="1"/>
    <col min="15120" max="15120" width="15.5703125" style="70" customWidth="1"/>
    <col min="15121" max="15360" width="9.140625" style="70"/>
    <col min="15361" max="15361" width="18.140625" style="70" customWidth="1"/>
    <col min="15362" max="15362" width="0" style="70" hidden="1" customWidth="1"/>
    <col min="15363" max="15363" width="25.85546875" style="70" customWidth="1"/>
    <col min="15364" max="15364" width="31.5703125" style="70" customWidth="1"/>
    <col min="15365" max="15365" width="13.140625" style="70" bestFit="1" customWidth="1"/>
    <col min="15366" max="15366" width="17.42578125" style="70" customWidth="1"/>
    <col min="15367" max="15367" width="18.42578125" style="70" customWidth="1"/>
    <col min="15368" max="15368" width="11.7109375" style="70" customWidth="1"/>
    <col min="15369" max="15369" width="11.85546875" style="70" customWidth="1"/>
    <col min="15370" max="15370" width="13.42578125" style="70" customWidth="1"/>
    <col min="15371" max="15371" width="13.140625" style="70" bestFit="1" customWidth="1"/>
    <col min="15372" max="15372" width="15" style="70" customWidth="1"/>
    <col min="15373" max="15373" width="15.5703125" style="70" customWidth="1"/>
    <col min="15374" max="15374" width="15.28515625" style="70" customWidth="1"/>
    <col min="15375" max="15375" width="13.42578125" style="70" customWidth="1"/>
    <col min="15376" max="15376" width="15.5703125" style="70" customWidth="1"/>
    <col min="15377" max="15616" width="9.140625" style="70"/>
    <col min="15617" max="15617" width="18.140625" style="70" customWidth="1"/>
    <col min="15618" max="15618" width="0" style="70" hidden="1" customWidth="1"/>
    <col min="15619" max="15619" width="25.85546875" style="70" customWidth="1"/>
    <col min="15620" max="15620" width="31.5703125" style="70" customWidth="1"/>
    <col min="15621" max="15621" width="13.140625" style="70" bestFit="1" customWidth="1"/>
    <col min="15622" max="15622" width="17.42578125" style="70" customWidth="1"/>
    <col min="15623" max="15623" width="18.42578125" style="70" customWidth="1"/>
    <col min="15624" max="15624" width="11.7109375" style="70" customWidth="1"/>
    <col min="15625" max="15625" width="11.85546875" style="70" customWidth="1"/>
    <col min="15626" max="15626" width="13.42578125" style="70" customWidth="1"/>
    <col min="15627" max="15627" width="13.140625" style="70" bestFit="1" customWidth="1"/>
    <col min="15628" max="15628" width="15" style="70" customWidth="1"/>
    <col min="15629" max="15629" width="15.5703125" style="70" customWidth="1"/>
    <col min="15630" max="15630" width="15.28515625" style="70" customWidth="1"/>
    <col min="15631" max="15631" width="13.42578125" style="70" customWidth="1"/>
    <col min="15632" max="15632" width="15.5703125" style="70" customWidth="1"/>
    <col min="15633" max="15872" width="9.140625" style="70"/>
    <col min="15873" max="15873" width="18.140625" style="70" customWidth="1"/>
    <col min="15874" max="15874" width="0" style="70" hidden="1" customWidth="1"/>
    <col min="15875" max="15875" width="25.85546875" style="70" customWidth="1"/>
    <col min="15876" max="15876" width="31.5703125" style="70" customWidth="1"/>
    <col min="15877" max="15877" width="13.140625" style="70" bestFit="1" customWidth="1"/>
    <col min="15878" max="15878" width="17.42578125" style="70" customWidth="1"/>
    <col min="15879" max="15879" width="18.42578125" style="70" customWidth="1"/>
    <col min="15880" max="15880" width="11.7109375" style="70" customWidth="1"/>
    <col min="15881" max="15881" width="11.85546875" style="70" customWidth="1"/>
    <col min="15882" max="15882" width="13.42578125" style="70" customWidth="1"/>
    <col min="15883" max="15883" width="13.140625" style="70" bestFit="1" customWidth="1"/>
    <col min="15884" max="15884" width="15" style="70" customWidth="1"/>
    <col min="15885" max="15885" width="15.5703125" style="70" customWidth="1"/>
    <col min="15886" max="15886" width="15.28515625" style="70" customWidth="1"/>
    <col min="15887" max="15887" width="13.42578125" style="70" customWidth="1"/>
    <col min="15888" max="15888" width="15.5703125" style="70" customWidth="1"/>
    <col min="15889" max="16128" width="9.140625" style="70"/>
    <col min="16129" max="16129" width="18.140625" style="70" customWidth="1"/>
    <col min="16130" max="16130" width="0" style="70" hidden="1" customWidth="1"/>
    <col min="16131" max="16131" width="25.85546875" style="70" customWidth="1"/>
    <col min="16132" max="16132" width="31.5703125" style="70" customWidth="1"/>
    <col min="16133" max="16133" width="13.140625" style="70" bestFit="1" customWidth="1"/>
    <col min="16134" max="16134" width="17.42578125" style="70" customWidth="1"/>
    <col min="16135" max="16135" width="18.42578125" style="70" customWidth="1"/>
    <col min="16136" max="16136" width="11.7109375" style="70" customWidth="1"/>
    <col min="16137" max="16137" width="11.85546875" style="70" customWidth="1"/>
    <col min="16138" max="16138" width="13.42578125" style="70" customWidth="1"/>
    <col min="16139" max="16139" width="13.140625" style="70" bestFit="1" customWidth="1"/>
    <col min="16140" max="16140" width="15" style="70" customWidth="1"/>
    <col min="16141" max="16141" width="15.5703125" style="70" customWidth="1"/>
    <col min="16142" max="16142" width="15.28515625" style="70" customWidth="1"/>
    <col min="16143" max="16143" width="13.42578125" style="70" customWidth="1"/>
    <col min="16144" max="16144" width="15.5703125" style="70" customWidth="1"/>
    <col min="16145" max="16384" width="9.140625" style="70"/>
  </cols>
  <sheetData>
    <row r="1" spans="1:35" x14ac:dyDescent="0.2">
      <c r="AC1" s="70" t="s">
        <v>137</v>
      </c>
    </row>
    <row r="2" spans="1:35" x14ac:dyDescent="0.2">
      <c r="AC2" s="70" t="s">
        <v>138</v>
      </c>
    </row>
    <row r="3" spans="1:35" x14ac:dyDescent="0.2">
      <c r="AC3" s="70" t="s">
        <v>139</v>
      </c>
    </row>
    <row r="4" spans="1:35" x14ac:dyDescent="0.2">
      <c r="AC4" s="70" t="s">
        <v>151</v>
      </c>
    </row>
    <row r="5" spans="1:35" x14ac:dyDescent="0.2">
      <c r="AC5" s="70" t="s">
        <v>155</v>
      </c>
      <c r="AG5" s="120"/>
    </row>
    <row r="7" spans="1:35" x14ac:dyDescent="0.2">
      <c r="AC7" s="70" t="s">
        <v>142</v>
      </c>
    </row>
    <row r="9" spans="1:35" s="68" customFormat="1" ht="26.25" customHeight="1" x14ac:dyDescent="0.2">
      <c r="B9" s="138" t="s">
        <v>145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</row>
    <row r="10" spans="1:35" s="68" customFormat="1" ht="26.25" customHeight="1" x14ac:dyDescent="0.2">
      <c r="B10" s="142" t="s">
        <v>119</v>
      </c>
      <c r="C10" s="142"/>
      <c r="D10" s="71">
        <v>2026</v>
      </c>
      <c r="E10" s="71">
        <v>2027</v>
      </c>
      <c r="F10" s="71">
        <v>2028</v>
      </c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</row>
    <row r="11" spans="1:35" s="68" customFormat="1" ht="57" customHeight="1" x14ac:dyDescent="0.2">
      <c r="B11" s="142"/>
      <c r="C11" s="142"/>
      <c r="D11" s="98">
        <f>G16+M16+R16+X16</f>
        <v>16103</v>
      </c>
      <c r="E11" s="98">
        <f>H16+N16+S16+Y16</f>
        <v>16228</v>
      </c>
      <c r="F11" s="98">
        <f>I16+O16+T16+Z16</f>
        <v>16335</v>
      </c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</row>
    <row r="12" spans="1:35" s="68" customFormat="1" ht="27" customHeight="1" x14ac:dyDescent="0.2">
      <c r="A12" s="141" t="s">
        <v>105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</row>
    <row r="14" spans="1:35" ht="45" customHeight="1" x14ac:dyDescent="0.2">
      <c r="B14" s="139" t="s">
        <v>106</v>
      </c>
      <c r="C14" s="122" t="s">
        <v>107</v>
      </c>
      <c r="D14" s="122" t="s">
        <v>107</v>
      </c>
      <c r="E14" s="122" t="s">
        <v>107</v>
      </c>
      <c r="F14" s="122" t="s">
        <v>107</v>
      </c>
      <c r="G14" s="140"/>
      <c r="H14" s="140"/>
      <c r="I14" s="140"/>
      <c r="J14" s="122" t="s">
        <v>107</v>
      </c>
      <c r="K14" s="122" t="s">
        <v>107</v>
      </c>
      <c r="L14" s="122" t="s">
        <v>107</v>
      </c>
      <c r="M14" s="143"/>
      <c r="N14" s="143"/>
      <c r="O14" s="143"/>
      <c r="P14" s="122" t="s">
        <v>107</v>
      </c>
      <c r="Q14" s="122" t="s">
        <v>107</v>
      </c>
      <c r="R14" s="127"/>
      <c r="S14" s="127"/>
      <c r="T14" s="127"/>
      <c r="U14" s="122" t="s">
        <v>107</v>
      </c>
      <c r="V14" s="122" t="s">
        <v>107</v>
      </c>
      <c r="W14" s="122" t="s">
        <v>107</v>
      </c>
      <c r="X14" s="143"/>
      <c r="Y14" s="143"/>
      <c r="Z14" s="143"/>
    </row>
    <row r="15" spans="1:35" x14ac:dyDescent="0.2">
      <c r="B15" s="139"/>
      <c r="C15" s="122"/>
      <c r="D15" s="122"/>
      <c r="E15" s="122"/>
      <c r="F15" s="122"/>
      <c r="G15" s="71">
        <v>2026</v>
      </c>
      <c r="H15" s="71">
        <v>2027</v>
      </c>
      <c r="I15" s="71">
        <v>2028</v>
      </c>
      <c r="J15" s="122"/>
      <c r="K15" s="122"/>
      <c r="L15" s="122"/>
      <c r="M15" s="71">
        <v>2026</v>
      </c>
      <c r="N15" s="71">
        <v>2027</v>
      </c>
      <c r="O15" s="71">
        <v>2028</v>
      </c>
      <c r="P15" s="122"/>
      <c r="Q15" s="122"/>
      <c r="R15" s="71">
        <v>2026</v>
      </c>
      <c r="S15" s="71">
        <v>2027</v>
      </c>
      <c r="T15" s="71">
        <v>2028</v>
      </c>
      <c r="U15" s="122"/>
      <c r="V15" s="122"/>
      <c r="W15" s="122"/>
      <c r="X15" s="71">
        <v>2026</v>
      </c>
      <c r="Y15" s="71">
        <v>2027</v>
      </c>
      <c r="Z15" s="71">
        <v>2028</v>
      </c>
    </row>
    <row r="16" spans="1:35" ht="45.75" customHeight="1" x14ac:dyDescent="0.2">
      <c r="B16" s="139"/>
      <c r="C16" s="122"/>
      <c r="D16" s="122"/>
      <c r="E16" s="122"/>
      <c r="F16" s="122"/>
      <c r="G16" s="72">
        <v>2939</v>
      </c>
      <c r="H16" s="72">
        <v>3021</v>
      </c>
      <c r="I16" s="72">
        <v>3092</v>
      </c>
      <c r="J16" s="122"/>
      <c r="K16" s="122"/>
      <c r="L16" s="122"/>
      <c r="M16" s="72">
        <v>576</v>
      </c>
      <c r="N16" s="72">
        <v>586</v>
      </c>
      <c r="O16" s="72">
        <v>599</v>
      </c>
      <c r="P16" s="122"/>
      <c r="Q16" s="122"/>
      <c r="R16" s="72">
        <v>388</v>
      </c>
      <c r="S16" s="72">
        <v>397</v>
      </c>
      <c r="T16" s="72">
        <v>406</v>
      </c>
      <c r="U16" s="122"/>
      <c r="V16" s="122"/>
      <c r="W16" s="122"/>
      <c r="X16" s="72">
        <v>12200</v>
      </c>
      <c r="Y16" s="72">
        <v>12224</v>
      </c>
      <c r="Z16" s="72">
        <v>12238</v>
      </c>
    </row>
    <row r="17" spans="1:35" ht="18.75" x14ac:dyDescent="0.2">
      <c r="Q17" s="77"/>
    </row>
    <row r="18" spans="1:35" ht="19.5" thickBot="1" x14ac:dyDescent="0.25">
      <c r="Q18" s="77"/>
    </row>
    <row r="19" spans="1:35" s="74" customFormat="1" ht="102" x14ac:dyDescent="0.2">
      <c r="A19" s="137" t="s">
        <v>108</v>
      </c>
      <c r="B19" s="137" t="s">
        <v>140</v>
      </c>
      <c r="C19" s="78" t="s">
        <v>109</v>
      </c>
      <c r="D19" s="134" t="s">
        <v>110</v>
      </c>
      <c r="E19" s="135"/>
      <c r="F19" s="135"/>
      <c r="G19" s="135"/>
      <c r="H19" s="135"/>
      <c r="I19" s="136"/>
      <c r="J19" s="134" t="s">
        <v>111</v>
      </c>
      <c r="K19" s="135"/>
      <c r="L19" s="135"/>
      <c r="M19" s="135"/>
      <c r="N19" s="135"/>
      <c r="O19" s="136"/>
      <c r="P19" s="134" t="s">
        <v>112</v>
      </c>
      <c r="Q19" s="135"/>
      <c r="R19" s="135"/>
      <c r="S19" s="135"/>
      <c r="T19" s="136"/>
      <c r="U19" s="134" t="s">
        <v>113</v>
      </c>
      <c r="V19" s="135"/>
      <c r="W19" s="135"/>
      <c r="X19" s="135"/>
      <c r="Y19" s="135"/>
      <c r="Z19" s="136"/>
      <c r="AA19" s="123" t="s">
        <v>114</v>
      </c>
      <c r="AB19" s="123"/>
      <c r="AC19" s="124"/>
      <c r="AD19" s="128" t="s">
        <v>115</v>
      </c>
      <c r="AE19" s="123"/>
      <c r="AF19" s="124"/>
      <c r="AG19" s="130" t="s">
        <v>116</v>
      </c>
      <c r="AH19" s="130"/>
      <c r="AI19" s="130"/>
    </row>
    <row r="20" spans="1:35" s="74" customFormat="1" ht="28.5" customHeight="1" x14ac:dyDescent="0.2">
      <c r="A20" s="137"/>
      <c r="B20" s="137"/>
      <c r="C20" s="79" t="s">
        <v>117</v>
      </c>
      <c r="D20" s="80"/>
      <c r="E20" s="81"/>
      <c r="F20" s="81"/>
      <c r="G20" s="131"/>
      <c r="H20" s="132"/>
      <c r="I20" s="133"/>
      <c r="J20" s="80"/>
      <c r="K20" s="81"/>
      <c r="L20" s="81"/>
      <c r="M20" s="131"/>
      <c r="N20" s="132"/>
      <c r="O20" s="133"/>
      <c r="P20" s="80"/>
      <c r="Q20" s="81"/>
      <c r="R20" s="131"/>
      <c r="S20" s="132"/>
      <c r="T20" s="133"/>
      <c r="U20" s="80"/>
      <c r="V20" s="81"/>
      <c r="W20" s="81"/>
      <c r="X20" s="131"/>
      <c r="Y20" s="132"/>
      <c r="Z20" s="133"/>
      <c r="AA20" s="125"/>
      <c r="AB20" s="125"/>
      <c r="AC20" s="126"/>
      <c r="AD20" s="129"/>
      <c r="AE20" s="125"/>
      <c r="AF20" s="126"/>
      <c r="AG20" s="130"/>
      <c r="AH20" s="130"/>
      <c r="AI20" s="130"/>
    </row>
    <row r="21" spans="1:35" ht="38.25" x14ac:dyDescent="0.2">
      <c r="A21" s="137"/>
      <c r="B21" s="137"/>
      <c r="C21" s="79" t="s">
        <v>146</v>
      </c>
      <c r="D21" s="82" t="s">
        <v>147</v>
      </c>
      <c r="E21" s="83">
        <v>2024</v>
      </c>
      <c r="F21" s="84" t="s">
        <v>148</v>
      </c>
      <c r="G21" s="71">
        <v>2026</v>
      </c>
      <c r="H21" s="71">
        <v>2027</v>
      </c>
      <c r="I21" s="85">
        <v>2028</v>
      </c>
      <c r="J21" s="82" t="s">
        <v>144</v>
      </c>
      <c r="K21" s="83" t="s">
        <v>149</v>
      </c>
      <c r="L21" s="84" t="s">
        <v>150</v>
      </c>
      <c r="M21" s="71">
        <v>2026</v>
      </c>
      <c r="N21" s="71">
        <v>2027</v>
      </c>
      <c r="O21" s="85">
        <v>2028</v>
      </c>
      <c r="P21" s="82" t="s">
        <v>144</v>
      </c>
      <c r="Q21" s="83" t="s">
        <v>149</v>
      </c>
      <c r="R21" s="71">
        <v>2026</v>
      </c>
      <c r="S21" s="71">
        <v>2027</v>
      </c>
      <c r="T21" s="85">
        <v>2028</v>
      </c>
      <c r="U21" s="82" t="s">
        <v>144</v>
      </c>
      <c r="V21" s="83" t="s">
        <v>149</v>
      </c>
      <c r="W21" s="84" t="s">
        <v>150</v>
      </c>
      <c r="X21" s="71">
        <v>2026</v>
      </c>
      <c r="Y21" s="71">
        <v>2027</v>
      </c>
      <c r="Z21" s="85">
        <v>2028</v>
      </c>
      <c r="AA21" s="86">
        <v>2026</v>
      </c>
      <c r="AB21" s="71">
        <v>2027</v>
      </c>
      <c r="AC21" s="71">
        <v>2028</v>
      </c>
      <c r="AD21" s="71">
        <v>2026</v>
      </c>
      <c r="AE21" s="71">
        <v>2027</v>
      </c>
      <c r="AF21" s="71">
        <v>2028</v>
      </c>
      <c r="AG21" s="71">
        <v>2026</v>
      </c>
      <c r="AH21" s="71">
        <v>2027</v>
      </c>
      <c r="AI21" s="71">
        <v>2028</v>
      </c>
    </row>
    <row r="22" spans="1:35" s="93" customFormat="1" ht="18" x14ac:dyDescent="0.2">
      <c r="A22" s="87">
        <v>0</v>
      </c>
      <c r="B22" s="87" t="s">
        <v>1</v>
      </c>
      <c r="C22" s="88">
        <f t="shared" ref="C22:AC22" si="0">SUM(C23:C34)</f>
        <v>11479</v>
      </c>
      <c r="D22" s="89">
        <f t="shared" si="0"/>
        <v>8762</v>
      </c>
      <c r="E22" s="88">
        <f t="shared" si="0"/>
        <v>11120</v>
      </c>
      <c r="F22" s="88">
        <f t="shared" si="0"/>
        <v>1489</v>
      </c>
      <c r="G22" s="88">
        <f t="shared" si="0"/>
        <v>9055</v>
      </c>
      <c r="H22" s="88">
        <f t="shared" si="0"/>
        <v>9055</v>
      </c>
      <c r="I22" s="90">
        <f t="shared" si="0"/>
        <v>9055</v>
      </c>
      <c r="J22" s="89">
        <f t="shared" si="0"/>
        <v>764</v>
      </c>
      <c r="K22" s="88">
        <f t="shared" si="0"/>
        <v>862</v>
      </c>
      <c r="L22" s="88">
        <f t="shared" si="0"/>
        <v>463</v>
      </c>
      <c r="M22" s="88">
        <f t="shared" si="0"/>
        <v>1760</v>
      </c>
      <c r="N22" s="88">
        <f t="shared" si="0"/>
        <v>1760</v>
      </c>
      <c r="O22" s="90">
        <f t="shared" si="0"/>
        <v>1760</v>
      </c>
      <c r="P22" s="89">
        <f t="shared" si="0"/>
        <v>506</v>
      </c>
      <c r="Q22" s="88">
        <f t="shared" si="0"/>
        <v>819</v>
      </c>
      <c r="R22" s="88">
        <f t="shared" si="0"/>
        <v>1193</v>
      </c>
      <c r="S22" s="88">
        <f t="shared" si="0"/>
        <v>1193</v>
      </c>
      <c r="T22" s="90">
        <f t="shared" si="0"/>
        <v>1193</v>
      </c>
      <c r="U22" s="89">
        <f t="shared" si="0"/>
        <v>11501</v>
      </c>
      <c r="V22" s="88">
        <f t="shared" si="0"/>
        <v>16210</v>
      </c>
      <c r="W22" s="88">
        <f t="shared" si="0"/>
        <v>3634</v>
      </c>
      <c r="X22" s="88">
        <f t="shared" si="0"/>
        <v>36662</v>
      </c>
      <c r="Y22" s="88">
        <f t="shared" si="0"/>
        <v>36662</v>
      </c>
      <c r="Z22" s="90">
        <f t="shared" si="0"/>
        <v>36662</v>
      </c>
      <c r="AA22" s="91">
        <f t="shared" si="0"/>
        <v>48670</v>
      </c>
      <c r="AB22" s="88">
        <f t="shared" si="0"/>
        <v>48670</v>
      </c>
      <c r="AC22" s="88">
        <f t="shared" si="0"/>
        <v>48670</v>
      </c>
      <c r="AD22" s="92"/>
      <c r="AE22" s="92"/>
      <c r="AF22" s="92"/>
      <c r="AG22" s="92"/>
      <c r="AH22" s="92"/>
      <c r="AI22" s="92"/>
    </row>
    <row r="23" spans="1:35" ht="15.75" x14ac:dyDescent="0.25">
      <c r="A23" s="94">
        <v>1</v>
      </c>
      <c r="B23" s="95" t="s">
        <v>125</v>
      </c>
      <c r="C23" s="96">
        <v>2883</v>
      </c>
      <c r="D23" s="97">
        <v>5929</v>
      </c>
      <c r="E23" s="97">
        <v>7391</v>
      </c>
      <c r="F23" s="72">
        <v>918</v>
      </c>
      <c r="G23" s="98">
        <v>5898</v>
      </c>
      <c r="H23" s="98">
        <v>5898</v>
      </c>
      <c r="I23" s="98">
        <v>5898</v>
      </c>
      <c r="J23" s="97">
        <v>54</v>
      </c>
      <c r="K23" s="97">
        <v>38</v>
      </c>
      <c r="L23" s="97">
        <v>15</v>
      </c>
      <c r="M23" s="99">
        <v>84</v>
      </c>
      <c r="N23" s="99">
        <v>84</v>
      </c>
      <c r="O23" s="99">
        <v>84</v>
      </c>
      <c r="P23" s="97">
        <v>351</v>
      </c>
      <c r="Q23" s="97">
        <v>444</v>
      </c>
      <c r="R23" s="110">
        <v>728</v>
      </c>
      <c r="S23" s="110">
        <v>728</v>
      </c>
      <c r="T23" s="110">
        <v>728</v>
      </c>
      <c r="U23" s="97">
        <v>5177</v>
      </c>
      <c r="V23" s="97">
        <v>7236</v>
      </c>
      <c r="W23" s="97">
        <v>415</v>
      </c>
      <c r="X23" s="99">
        <v>12143</v>
      </c>
      <c r="Y23" s="99">
        <v>12143</v>
      </c>
      <c r="Z23" s="99">
        <v>12143</v>
      </c>
      <c r="AA23" s="101">
        <f>G23+M23+X23+R23</f>
        <v>18853</v>
      </c>
      <c r="AB23" s="98">
        <f>H23+N23+Y23+S23</f>
        <v>18853</v>
      </c>
      <c r="AC23" s="98">
        <f>I23+O23+Z23+T23</f>
        <v>18853</v>
      </c>
      <c r="AD23" s="72">
        <v>1</v>
      </c>
      <c r="AE23" s="72">
        <v>1</v>
      </c>
      <c r="AF23" s="72">
        <v>1</v>
      </c>
      <c r="AG23" s="100">
        <f>AA23/C23*$C$22/$AA$22*AD23</f>
        <v>1.5423343632258735</v>
      </c>
      <c r="AH23" s="100">
        <f>AB23/C23*$C$22/$AB$22*AE23</f>
        <v>1.5423343632258735</v>
      </c>
      <c r="AI23" s="100">
        <f>AC23/C23*$C$22/$AC$22*AF23</f>
        <v>1.5423343632258735</v>
      </c>
    </row>
    <row r="24" spans="1:35" ht="15.75" x14ac:dyDescent="0.25">
      <c r="A24" s="94">
        <v>2</v>
      </c>
      <c r="B24" s="95" t="s">
        <v>126</v>
      </c>
      <c r="C24" s="96">
        <v>593</v>
      </c>
      <c r="D24" s="97">
        <v>173</v>
      </c>
      <c r="E24" s="97">
        <v>298</v>
      </c>
      <c r="F24" s="72">
        <v>43</v>
      </c>
      <c r="G24" s="98">
        <v>231</v>
      </c>
      <c r="H24" s="98">
        <v>231</v>
      </c>
      <c r="I24" s="98">
        <v>231</v>
      </c>
      <c r="J24" s="97">
        <v>8</v>
      </c>
      <c r="K24" s="97">
        <v>22</v>
      </c>
      <c r="L24" s="97">
        <v>18</v>
      </c>
      <c r="M24" s="99">
        <v>45</v>
      </c>
      <c r="N24" s="99">
        <v>45</v>
      </c>
      <c r="O24" s="99">
        <v>45</v>
      </c>
      <c r="P24" s="97">
        <v>24</v>
      </c>
      <c r="Q24" s="97">
        <v>18</v>
      </c>
      <c r="R24" s="110">
        <v>40</v>
      </c>
      <c r="S24" s="110">
        <v>40</v>
      </c>
      <c r="T24" s="110">
        <v>40</v>
      </c>
      <c r="U24" s="97">
        <v>225</v>
      </c>
      <c r="V24" s="97">
        <v>475</v>
      </c>
      <c r="W24" s="97">
        <v>124</v>
      </c>
      <c r="X24" s="99">
        <v>1028</v>
      </c>
      <c r="Y24" s="99">
        <v>1028</v>
      </c>
      <c r="Z24" s="99">
        <v>1028</v>
      </c>
      <c r="AA24" s="101">
        <f t="shared" ref="AA24:AC34" si="1">G24+M24+X24+R24</f>
        <v>1344</v>
      </c>
      <c r="AB24" s="98">
        <f t="shared" si="1"/>
        <v>1344</v>
      </c>
      <c r="AC24" s="98">
        <f t="shared" si="1"/>
        <v>1344</v>
      </c>
      <c r="AD24" s="72">
        <v>1</v>
      </c>
      <c r="AE24" s="72">
        <v>1</v>
      </c>
      <c r="AF24" s="72">
        <v>1</v>
      </c>
      <c r="AG24" s="100">
        <f t="shared" ref="AG24:AG34" si="2">AA24/C24*$C$22/$AA$22*AD24</f>
        <v>0.53454870898098528</v>
      </c>
      <c r="AH24" s="100">
        <f t="shared" ref="AH24:AH34" si="3">AB24/C24*$C$22/$AB$22*AE24</f>
        <v>0.53454870898098528</v>
      </c>
      <c r="AI24" s="100">
        <f t="shared" ref="AI24:AI34" si="4">AC24/C24*$C$22/$AC$22*AF24</f>
        <v>0.53454870898098528</v>
      </c>
    </row>
    <row r="25" spans="1:35" ht="15.75" x14ac:dyDescent="0.25">
      <c r="A25" s="94">
        <v>3</v>
      </c>
      <c r="B25" s="95" t="s">
        <v>127</v>
      </c>
      <c r="C25" s="96">
        <v>522</v>
      </c>
      <c r="D25" s="97">
        <v>119</v>
      </c>
      <c r="E25" s="97">
        <v>175</v>
      </c>
      <c r="F25" s="72">
        <v>36</v>
      </c>
      <c r="G25" s="98">
        <v>163</v>
      </c>
      <c r="H25" s="98">
        <v>163</v>
      </c>
      <c r="I25" s="98">
        <v>163</v>
      </c>
      <c r="J25" s="97">
        <v>49</v>
      </c>
      <c r="K25" s="97">
        <v>59</v>
      </c>
      <c r="L25" s="97">
        <v>37</v>
      </c>
      <c r="M25" s="99">
        <v>126</v>
      </c>
      <c r="N25" s="99">
        <v>126</v>
      </c>
      <c r="O25" s="99">
        <v>126</v>
      </c>
      <c r="P25" s="97">
        <v>13</v>
      </c>
      <c r="Q25" s="97">
        <v>15</v>
      </c>
      <c r="R25" s="110">
        <v>26</v>
      </c>
      <c r="S25" s="110">
        <v>26</v>
      </c>
      <c r="T25" s="110">
        <v>26</v>
      </c>
      <c r="U25" s="97">
        <v>1385</v>
      </c>
      <c r="V25" s="97">
        <v>1005</v>
      </c>
      <c r="W25" s="97">
        <v>431</v>
      </c>
      <c r="X25" s="99">
        <v>3644</v>
      </c>
      <c r="Y25" s="99">
        <v>3644</v>
      </c>
      <c r="Z25" s="99">
        <v>3644</v>
      </c>
      <c r="AA25" s="101">
        <f t="shared" si="1"/>
        <v>3959</v>
      </c>
      <c r="AB25" s="98">
        <f t="shared" si="1"/>
        <v>3959</v>
      </c>
      <c r="AC25" s="98">
        <f t="shared" si="1"/>
        <v>3959</v>
      </c>
      <c r="AD25" s="72">
        <v>1</v>
      </c>
      <c r="AE25" s="72">
        <v>1</v>
      </c>
      <c r="AF25" s="72">
        <v>1</v>
      </c>
      <c r="AG25" s="100">
        <f>AA25/C25*$C$22/$AA$22*AD25</f>
        <v>1.7887832041105669</v>
      </c>
      <c r="AH25" s="100">
        <f t="shared" si="3"/>
        <v>1.7887832041105669</v>
      </c>
      <c r="AI25" s="100">
        <f t="shared" si="4"/>
        <v>1.7887832041105669</v>
      </c>
    </row>
    <row r="26" spans="1:35" ht="15.75" x14ac:dyDescent="0.25">
      <c r="A26" s="94">
        <v>4</v>
      </c>
      <c r="B26" s="95" t="s">
        <v>128</v>
      </c>
      <c r="C26" s="96">
        <v>1154</v>
      </c>
      <c r="D26" s="97">
        <v>369</v>
      </c>
      <c r="E26" s="97">
        <v>575</v>
      </c>
      <c r="F26" s="72">
        <v>73</v>
      </c>
      <c r="G26" s="98">
        <v>433</v>
      </c>
      <c r="H26" s="98">
        <v>433</v>
      </c>
      <c r="I26" s="98">
        <v>433</v>
      </c>
      <c r="J26" s="97">
        <v>338</v>
      </c>
      <c r="K26" s="97">
        <v>226</v>
      </c>
      <c r="L26" s="97">
        <v>217</v>
      </c>
      <c r="M26" s="99">
        <v>685</v>
      </c>
      <c r="N26" s="99">
        <v>685</v>
      </c>
      <c r="O26" s="99">
        <v>685</v>
      </c>
      <c r="P26" s="97">
        <v>23</v>
      </c>
      <c r="Q26" s="97">
        <v>28</v>
      </c>
      <c r="R26" s="110">
        <v>48</v>
      </c>
      <c r="S26" s="110">
        <v>48</v>
      </c>
      <c r="T26" s="110">
        <v>48</v>
      </c>
      <c r="U26" s="97">
        <v>815</v>
      </c>
      <c r="V26" s="97">
        <v>1052</v>
      </c>
      <c r="W26" s="97">
        <v>475</v>
      </c>
      <c r="X26" s="99">
        <v>3289</v>
      </c>
      <c r="Y26" s="99">
        <v>3289</v>
      </c>
      <c r="Z26" s="99">
        <v>3289</v>
      </c>
      <c r="AA26" s="101">
        <f t="shared" si="1"/>
        <v>4455</v>
      </c>
      <c r="AB26" s="98">
        <f t="shared" si="1"/>
        <v>4455</v>
      </c>
      <c r="AC26" s="98">
        <f t="shared" si="1"/>
        <v>4455</v>
      </c>
      <c r="AD26" s="72">
        <v>1</v>
      </c>
      <c r="AE26" s="72">
        <v>1</v>
      </c>
      <c r="AF26" s="72">
        <v>1</v>
      </c>
      <c r="AG26" s="100">
        <f t="shared" si="2"/>
        <v>0.91050976779563431</v>
      </c>
      <c r="AH26" s="100">
        <f t="shared" si="3"/>
        <v>0.91050976779563431</v>
      </c>
      <c r="AI26" s="100">
        <f t="shared" si="4"/>
        <v>0.91050976779563431</v>
      </c>
    </row>
    <row r="27" spans="1:35" ht="15.75" x14ac:dyDescent="0.25">
      <c r="A27" s="94">
        <v>5</v>
      </c>
      <c r="B27" s="95" t="s">
        <v>129</v>
      </c>
      <c r="C27" s="96">
        <v>395</v>
      </c>
      <c r="D27" s="97">
        <v>130</v>
      </c>
      <c r="E27" s="97">
        <v>145</v>
      </c>
      <c r="F27" s="72">
        <v>18</v>
      </c>
      <c r="G27" s="98">
        <v>121</v>
      </c>
      <c r="H27" s="98">
        <v>121</v>
      </c>
      <c r="I27" s="98">
        <v>121</v>
      </c>
      <c r="J27" s="97">
        <v>6</v>
      </c>
      <c r="K27" s="97">
        <v>22</v>
      </c>
      <c r="L27" s="97">
        <v>5</v>
      </c>
      <c r="M27" s="99">
        <v>26</v>
      </c>
      <c r="N27" s="99">
        <v>26</v>
      </c>
      <c r="O27" s="99">
        <v>26</v>
      </c>
      <c r="P27" s="97">
        <v>-9</v>
      </c>
      <c r="Q27" s="97">
        <v>34</v>
      </c>
      <c r="R27" s="110">
        <v>18</v>
      </c>
      <c r="S27" s="110">
        <v>18</v>
      </c>
      <c r="T27" s="110">
        <v>18</v>
      </c>
      <c r="U27" s="97">
        <v>152</v>
      </c>
      <c r="V27" s="97">
        <v>148</v>
      </c>
      <c r="W27" s="97">
        <v>42</v>
      </c>
      <c r="X27" s="99">
        <v>411</v>
      </c>
      <c r="Y27" s="99">
        <v>411</v>
      </c>
      <c r="Z27" s="99">
        <v>411</v>
      </c>
      <c r="AA27" s="101">
        <f t="shared" si="1"/>
        <v>576</v>
      </c>
      <c r="AB27" s="98">
        <f t="shared" si="1"/>
        <v>576</v>
      </c>
      <c r="AC27" s="98">
        <f t="shared" si="1"/>
        <v>576</v>
      </c>
      <c r="AD27" s="72">
        <v>1</v>
      </c>
      <c r="AE27" s="72">
        <v>1</v>
      </c>
      <c r="AF27" s="72">
        <v>1</v>
      </c>
      <c r="AG27" s="100">
        <f t="shared" si="2"/>
        <v>0.34392844603152728</v>
      </c>
      <c r="AH27" s="100">
        <f t="shared" si="3"/>
        <v>0.34392844603152728</v>
      </c>
      <c r="AI27" s="100">
        <f t="shared" si="4"/>
        <v>0.34392844603152728</v>
      </c>
    </row>
    <row r="28" spans="1:35" ht="15.75" x14ac:dyDescent="0.25">
      <c r="A28" s="94">
        <v>6</v>
      </c>
      <c r="B28" s="95" t="s">
        <v>130</v>
      </c>
      <c r="C28" s="96">
        <v>711</v>
      </c>
      <c r="D28" s="97">
        <v>218</v>
      </c>
      <c r="E28" s="97">
        <v>336</v>
      </c>
      <c r="F28" s="72">
        <v>58</v>
      </c>
      <c r="G28" s="98">
        <v>286</v>
      </c>
      <c r="H28" s="98">
        <v>286</v>
      </c>
      <c r="I28" s="98">
        <v>286</v>
      </c>
      <c r="J28" s="97">
        <v>12</v>
      </c>
      <c r="K28" s="97">
        <v>20</v>
      </c>
      <c r="L28" s="97">
        <v>9</v>
      </c>
      <c r="M28" s="99">
        <v>35</v>
      </c>
      <c r="N28" s="99">
        <v>35</v>
      </c>
      <c r="O28" s="99">
        <v>35</v>
      </c>
      <c r="P28" s="97">
        <v>13</v>
      </c>
      <c r="Q28" s="97">
        <v>16</v>
      </c>
      <c r="R28" s="110">
        <v>27</v>
      </c>
      <c r="S28" s="110">
        <v>27</v>
      </c>
      <c r="T28" s="110">
        <v>27</v>
      </c>
      <c r="U28" s="97">
        <v>512</v>
      </c>
      <c r="V28" s="97">
        <v>1010</v>
      </c>
      <c r="W28" s="97">
        <v>359</v>
      </c>
      <c r="X28" s="99">
        <v>2558</v>
      </c>
      <c r="Y28" s="99">
        <v>2558</v>
      </c>
      <c r="Z28" s="99">
        <v>2558</v>
      </c>
      <c r="AA28" s="101">
        <f t="shared" si="1"/>
        <v>2906</v>
      </c>
      <c r="AB28" s="98">
        <f t="shared" si="1"/>
        <v>2906</v>
      </c>
      <c r="AC28" s="98">
        <f t="shared" si="1"/>
        <v>2906</v>
      </c>
      <c r="AD28" s="72">
        <v>1</v>
      </c>
      <c r="AE28" s="72">
        <v>1</v>
      </c>
      <c r="AF28" s="72">
        <v>1</v>
      </c>
      <c r="AG28" s="100">
        <f t="shared" si="2"/>
        <v>0.96398154337154529</v>
      </c>
      <c r="AH28" s="100">
        <f t="shared" si="3"/>
        <v>0.96398154337154529</v>
      </c>
      <c r="AI28" s="100">
        <f t="shared" si="4"/>
        <v>0.96398154337154529</v>
      </c>
    </row>
    <row r="29" spans="1:35" ht="15.75" x14ac:dyDescent="0.25">
      <c r="A29" s="94">
        <v>7</v>
      </c>
      <c r="B29" s="95" t="s">
        <v>131</v>
      </c>
      <c r="C29" s="96">
        <v>893</v>
      </c>
      <c r="D29" s="97">
        <v>291</v>
      </c>
      <c r="E29" s="97">
        <v>420</v>
      </c>
      <c r="F29" s="72">
        <v>63</v>
      </c>
      <c r="G29" s="98">
        <v>343</v>
      </c>
      <c r="H29" s="98">
        <v>343</v>
      </c>
      <c r="I29" s="98">
        <v>343</v>
      </c>
      <c r="J29" s="97">
        <v>214</v>
      </c>
      <c r="K29" s="97">
        <v>267</v>
      </c>
      <c r="L29" s="97">
        <v>77</v>
      </c>
      <c r="M29" s="99">
        <v>442</v>
      </c>
      <c r="N29" s="99">
        <v>442</v>
      </c>
      <c r="O29" s="99">
        <v>442</v>
      </c>
      <c r="P29" s="97">
        <v>28</v>
      </c>
      <c r="Q29" s="97">
        <v>33</v>
      </c>
      <c r="R29" s="110">
        <v>56</v>
      </c>
      <c r="S29" s="110">
        <v>56</v>
      </c>
      <c r="T29" s="110">
        <v>56</v>
      </c>
      <c r="U29" s="97">
        <v>856</v>
      </c>
      <c r="V29" s="97">
        <v>643</v>
      </c>
      <c r="W29" s="97">
        <v>235</v>
      </c>
      <c r="X29" s="99">
        <v>2157</v>
      </c>
      <c r="Y29" s="99">
        <v>2157</v>
      </c>
      <c r="Z29" s="99">
        <v>2157</v>
      </c>
      <c r="AA29" s="101">
        <f t="shared" si="1"/>
        <v>2998</v>
      </c>
      <c r="AB29" s="98">
        <f t="shared" si="1"/>
        <v>2998</v>
      </c>
      <c r="AC29" s="98">
        <f t="shared" si="1"/>
        <v>2998</v>
      </c>
      <c r="AD29" s="72">
        <v>1</v>
      </c>
      <c r="AE29" s="72">
        <v>1</v>
      </c>
      <c r="AF29" s="72">
        <v>1</v>
      </c>
      <c r="AG29" s="100">
        <f t="shared" si="2"/>
        <v>0.7918134586035579</v>
      </c>
      <c r="AH29" s="100">
        <f t="shared" si="3"/>
        <v>0.7918134586035579</v>
      </c>
      <c r="AI29" s="100">
        <f t="shared" si="4"/>
        <v>0.7918134586035579</v>
      </c>
    </row>
    <row r="30" spans="1:35" ht="15.75" x14ac:dyDescent="0.25">
      <c r="A30" s="94">
        <v>8</v>
      </c>
      <c r="B30" s="95" t="s">
        <v>132</v>
      </c>
      <c r="C30" s="96">
        <v>999</v>
      </c>
      <c r="D30" s="97">
        <v>355</v>
      </c>
      <c r="E30" s="97">
        <v>466</v>
      </c>
      <c r="F30" s="72">
        <v>72</v>
      </c>
      <c r="G30" s="98">
        <v>396</v>
      </c>
      <c r="H30" s="98">
        <v>396</v>
      </c>
      <c r="I30" s="98">
        <v>396</v>
      </c>
      <c r="J30" s="97">
        <v>6</v>
      </c>
      <c r="K30" s="97">
        <v>4</v>
      </c>
      <c r="L30" s="97">
        <v>2</v>
      </c>
      <c r="M30" s="99">
        <v>9</v>
      </c>
      <c r="N30" s="99">
        <v>9</v>
      </c>
      <c r="O30" s="99">
        <v>9</v>
      </c>
      <c r="P30" s="97">
        <v>10</v>
      </c>
      <c r="Q30" s="97">
        <v>65</v>
      </c>
      <c r="R30" s="110">
        <v>63</v>
      </c>
      <c r="S30" s="110">
        <v>63</v>
      </c>
      <c r="T30" s="110">
        <v>63</v>
      </c>
      <c r="U30" s="97">
        <v>241</v>
      </c>
      <c r="V30" s="97">
        <v>735</v>
      </c>
      <c r="W30" s="97">
        <v>448</v>
      </c>
      <c r="X30" s="99">
        <v>2396</v>
      </c>
      <c r="Y30" s="99">
        <v>2396</v>
      </c>
      <c r="Z30" s="99">
        <v>2396</v>
      </c>
      <c r="AA30" s="101">
        <f t="shared" si="1"/>
        <v>2864</v>
      </c>
      <c r="AB30" s="98">
        <f t="shared" si="1"/>
        <v>2864</v>
      </c>
      <c r="AC30" s="98">
        <f t="shared" si="1"/>
        <v>2864</v>
      </c>
      <c r="AD30" s="72">
        <v>1</v>
      </c>
      <c r="AE30" s="72">
        <v>1</v>
      </c>
      <c r="AF30" s="72">
        <v>1</v>
      </c>
      <c r="AG30" s="100">
        <f t="shared" si="2"/>
        <v>0.67616118275662129</v>
      </c>
      <c r="AH30" s="100">
        <f t="shared" si="3"/>
        <v>0.67616118275662129</v>
      </c>
      <c r="AI30" s="100">
        <f t="shared" si="4"/>
        <v>0.67616118275662129</v>
      </c>
    </row>
    <row r="31" spans="1:35" ht="15.75" x14ac:dyDescent="0.25">
      <c r="A31" s="94">
        <v>9</v>
      </c>
      <c r="B31" s="95" t="s">
        <v>134</v>
      </c>
      <c r="C31" s="96">
        <v>685</v>
      </c>
      <c r="D31" s="97">
        <v>278</v>
      </c>
      <c r="E31" s="97">
        <v>268</v>
      </c>
      <c r="F31" s="72">
        <v>41</v>
      </c>
      <c r="G31" s="98">
        <v>250</v>
      </c>
      <c r="H31" s="98">
        <v>250</v>
      </c>
      <c r="I31" s="98">
        <v>250</v>
      </c>
      <c r="J31" s="97">
        <v>4</v>
      </c>
      <c r="K31" s="97">
        <v>42</v>
      </c>
      <c r="L31" s="97">
        <v>21</v>
      </c>
      <c r="M31" s="99">
        <v>61</v>
      </c>
      <c r="N31" s="99">
        <v>61</v>
      </c>
      <c r="O31" s="99">
        <v>61</v>
      </c>
      <c r="P31" s="97">
        <v>9</v>
      </c>
      <c r="Q31" s="97">
        <v>9</v>
      </c>
      <c r="R31" s="110">
        <v>16</v>
      </c>
      <c r="S31" s="110">
        <v>16</v>
      </c>
      <c r="T31" s="110">
        <v>16</v>
      </c>
      <c r="U31" s="97">
        <v>297</v>
      </c>
      <c r="V31" s="97">
        <v>599</v>
      </c>
      <c r="W31" s="97">
        <v>163</v>
      </c>
      <c r="X31" s="99">
        <v>1332</v>
      </c>
      <c r="Y31" s="99">
        <v>1332</v>
      </c>
      <c r="Z31" s="99">
        <v>1332</v>
      </c>
      <c r="AA31" s="101">
        <f t="shared" si="1"/>
        <v>1659</v>
      </c>
      <c r="AB31" s="98">
        <f t="shared" si="1"/>
        <v>1659</v>
      </c>
      <c r="AC31" s="98">
        <f t="shared" si="1"/>
        <v>1659</v>
      </c>
      <c r="AD31" s="72">
        <v>1</v>
      </c>
      <c r="AE31" s="72">
        <v>1</v>
      </c>
      <c r="AF31" s="72">
        <v>1</v>
      </c>
      <c r="AG31" s="100">
        <f t="shared" si="2"/>
        <v>0.5712135805116838</v>
      </c>
      <c r="AH31" s="100">
        <f t="shared" si="3"/>
        <v>0.5712135805116838</v>
      </c>
      <c r="AI31" s="100">
        <f t="shared" si="4"/>
        <v>0.5712135805116838</v>
      </c>
    </row>
    <row r="32" spans="1:35" ht="15.75" x14ac:dyDescent="0.25">
      <c r="A32" s="94">
        <v>10</v>
      </c>
      <c r="B32" s="95" t="s">
        <v>133</v>
      </c>
      <c r="C32" s="96">
        <v>896</v>
      </c>
      <c r="D32" s="97">
        <v>307</v>
      </c>
      <c r="E32" s="97">
        <v>396</v>
      </c>
      <c r="F32" s="72">
        <v>62</v>
      </c>
      <c r="G32" s="98">
        <v>341</v>
      </c>
      <c r="H32" s="98">
        <v>341</v>
      </c>
      <c r="I32" s="98">
        <v>341</v>
      </c>
      <c r="J32" s="97">
        <v>64</v>
      </c>
      <c r="K32" s="97">
        <v>58</v>
      </c>
      <c r="L32" s="97">
        <v>34</v>
      </c>
      <c r="M32" s="99">
        <v>130</v>
      </c>
      <c r="N32" s="99">
        <v>130</v>
      </c>
      <c r="O32" s="99">
        <v>130</v>
      </c>
      <c r="P32" s="97">
        <v>36</v>
      </c>
      <c r="Q32" s="97">
        <v>22</v>
      </c>
      <c r="R32" s="110">
        <v>55</v>
      </c>
      <c r="S32" s="110">
        <v>55</v>
      </c>
      <c r="T32" s="110">
        <v>55</v>
      </c>
      <c r="U32" s="97">
        <v>609</v>
      </c>
      <c r="V32" s="97">
        <v>726</v>
      </c>
      <c r="W32" s="97">
        <v>238</v>
      </c>
      <c r="X32" s="99">
        <v>1997</v>
      </c>
      <c r="Y32" s="99">
        <v>1997</v>
      </c>
      <c r="Z32" s="99">
        <v>1997</v>
      </c>
      <c r="AA32" s="101">
        <f t="shared" si="1"/>
        <v>2523</v>
      </c>
      <c r="AB32" s="98">
        <f t="shared" si="1"/>
        <v>2523</v>
      </c>
      <c r="AC32" s="98">
        <f t="shared" si="1"/>
        <v>2523</v>
      </c>
      <c r="AD32" s="72">
        <v>1</v>
      </c>
      <c r="AE32" s="72">
        <v>1</v>
      </c>
      <c r="AF32" s="72">
        <v>1</v>
      </c>
      <c r="AG32" s="100">
        <f t="shared" si="2"/>
        <v>0.66412824433502604</v>
      </c>
      <c r="AH32" s="100">
        <f t="shared" si="3"/>
        <v>0.66412824433502604</v>
      </c>
      <c r="AI32" s="100">
        <f t="shared" si="4"/>
        <v>0.66412824433502604</v>
      </c>
    </row>
    <row r="33" spans="1:35" ht="15.75" x14ac:dyDescent="0.25">
      <c r="A33" s="94">
        <v>11</v>
      </c>
      <c r="B33" s="95" t="s">
        <v>135</v>
      </c>
      <c r="C33" s="96">
        <v>450</v>
      </c>
      <c r="D33" s="97">
        <v>230</v>
      </c>
      <c r="E33" s="97">
        <v>260</v>
      </c>
      <c r="F33" s="72">
        <v>46</v>
      </c>
      <c r="G33" s="98">
        <v>243</v>
      </c>
      <c r="H33" s="98">
        <v>243</v>
      </c>
      <c r="I33" s="98">
        <v>243</v>
      </c>
      <c r="J33" s="97">
        <v>-41</v>
      </c>
      <c r="K33" s="97">
        <v>52</v>
      </c>
      <c r="L33" s="97">
        <v>20</v>
      </c>
      <c r="M33" s="99">
        <v>35</v>
      </c>
      <c r="N33" s="99">
        <v>35</v>
      </c>
      <c r="O33" s="99">
        <v>35</v>
      </c>
      <c r="P33" s="97">
        <v>12</v>
      </c>
      <c r="Q33" s="97">
        <v>107</v>
      </c>
      <c r="R33" s="110">
        <v>98</v>
      </c>
      <c r="S33" s="110">
        <v>98</v>
      </c>
      <c r="T33" s="110">
        <v>98</v>
      </c>
      <c r="U33" s="97">
        <v>117</v>
      </c>
      <c r="V33" s="97">
        <v>1058</v>
      </c>
      <c r="W33" s="97">
        <v>368</v>
      </c>
      <c r="X33" s="99">
        <v>2248</v>
      </c>
      <c r="Y33" s="99">
        <v>2248</v>
      </c>
      <c r="Z33" s="99">
        <v>2248</v>
      </c>
      <c r="AA33" s="101">
        <f t="shared" si="1"/>
        <v>2624</v>
      </c>
      <c r="AB33" s="98">
        <f t="shared" si="1"/>
        <v>2624</v>
      </c>
      <c r="AC33" s="98">
        <f t="shared" si="1"/>
        <v>2624</v>
      </c>
      <c r="AD33" s="72">
        <v>1</v>
      </c>
      <c r="AE33" s="72">
        <v>1</v>
      </c>
      <c r="AF33" s="72">
        <v>1</v>
      </c>
      <c r="AG33" s="100">
        <f t="shared" si="2"/>
        <v>1.3752891811063168</v>
      </c>
      <c r="AH33" s="100">
        <f t="shared" si="3"/>
        <v>1.3752891811063168</v>
      </c>
      <c r="AI33" s="100">
        <f t="shared" si="4"/>
        <v>1.3752891811063168</v>
      </c>
    </row>
    <row r="34" spans="1:35" ht="15.75" x14ac:dyDescent="0.25">
      <c r="A34" s="94">
        <v>12</v>
      </c>
      <c r="B34" s="95" t="s">
        <v>136</v>
      </c>
      <c r="C34" s="96">
        <v>1298</v>
      </c>
      <c r="D34" s="97">
        <v>363</v>
      </c>
      <c r="E34" s="97">
        <v>390</v>
      </c>
      <c r="F34" s="72">
        <v>59</v>
      </c>
      <c r="G34" s="98">
        <v>350</v>
      </c>
      <c r="H34" s="98">
        <v>350</v>
      </c>
      <c r="I34" s="98">
        <v>350</v>
      </c>
      <c r="J34" s="97">
        <v>50</v>
      </c>
      <c r="K34" s="97">
        <v>52</v>
      </c>
      <c r="L34" s="97">
        <v>8</v>
      </c>
      <c r="M34" s="99">
        <v>82</v>
      </c>
      <c r="N34" s="99">
        <v>82</v>
      </c>
      <c r="O34" s="99">
        <v>82</v>
      </c>
      <c r="P34" s="97">
        <v>-4</v>
      </c>
      <c r="Q34" s="97">
        <v>28</v>
      </c>
      <c r="R34" s="110">
        <v>18</v>
      </c>
      <c r="S34" s="110">
        <v>18</v>
      </c>
      <c r="T34" s="110">
        <v>18</v>
      </c>
      <c r="U34" s="97">
        <v>1115</v>
      </c>
      <c r="V34" s="97">
        <v>1523</v>
      </c>
      <c r="W34" s="97">
        <v>336</v>
      </c>
      <c r="X34" s="99">
        <v>3459</v>
      </c>
      <c r="Y34" s="99">
        <v>3459</v>
      </c>
      <c r="Z34" s="99">
        <v>3459</v>
      </c>
      <c r="AA34" s="101">
        <f t="shared" si="1"/>
        <v>3909</v>
      </c>
      <c r="AB34" s="98">
        <f t="shared" si="1"/>
        <v>3909</v>
      </c>
      <c r="AC34" s="98">
        <f t="shared" si="1"/>
        <v>3909</v>
      </c>
      <c r="AD34" s="72">
        <v>1</v>
      </c>
      <c r="AE34" s="72">
        <v>1</v>
      </c>
      <c r="AF34" s="72">
        <v>1</v>
      </c>
      <c r="AG34" s="100">
        <f t="shared" si="2"/>
        <v>0.71028670809954653</v>
      </c>
      <c r="AH34" s="100">
        <f t="shared" si="3"/>
        <v>0.71028670809954653</v>
      </c>
      <c r="AI34" s="100">
        <f t="shared" si="4"/>
        <v>0.71028670809954653</v>
      </c>
    </row>
    <row r="35" spans="1:35" ht="34.5" customHeight="1" x14ac:dyDescent="0.2">
      <c r="A35" s="102" t="s">
        <v>118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AA35" s="103"/>
      <c r="AB35" s="103"/>
      <c r="AC35" s="103"/>
      <c r="AD35" s="103"/>
      <c r="AE35" s="103"/>
      <c r="AF35" s="103"/>
    </row>
    <row r="42" spans="1:35" x14ac:dyDescent="0.2">
      <c r="D42" s="115"/>
    </row>
  </sheetData>
  <mergeCells count="33">
    <mergeCell ref="B9:AI9"/>
    <mergeCell ref="B14:B16"/>
    <mergeCell ref="C14:C16"/>
    <mergeCell ref="D14:D16"/>
    <mergeCell ref="E14:E16"/>
    <mergeCell ref="F14:F16"/>
    <mergeCell ref="G14:I14"/>
    <mergeCell ref="J14:J16"/>
    <mergeCell ref="K14:K16"/>
    <mergeCell ref="A12:AI12"/>
    <mergeCell ref="B10:C11"/>
    <mergeCell ref="V14:V16"/>
    <mergeCell ref="W14:W16"/>
    <mergeCell ref="X14:Z14"/>
    <mergeCell ref="L14:L16"/>
    <mergeCell ref="M14:O14"/>
    <mergeCell ref="A19:A21"/>
    <mergeCell ref="B19:B21"/>
    <mergeCell ref="D19:I19"/>
    <mergeCell ref="J19:O19"/>
    <mergeCell ref="P19:T19"/>
    <mergeCell ref="AD19:AF20"/>
    <mergeCell ref="AG19:AI20"/>
    <mergeCell ref="G20:I20"/>
    <mergeCell ref="M20:O20"/>
    <mergeCell ref="R20:T20"/>
    <mergeCell ref="X20:Z20"/>
    <mergeCell ref="U19:Z19"/>
    <mergeCell ref="P14:P16"/>
    <mergeCell ref="Q14:Q16"/>
    <mergeCell ref="AA19:AC20"/>
    <mergeCell ref="R14:T14"/>
    <mergeCell ref="U14:U16"/>
  </mergeCells>
  <pageMargins left="0" right="0" top="0.74803149606299213" bottom="0.74803149606299213" header="0.31496062992125984" footer="0.31496062992125984"/>
  <pageSetup paperSize="9" scale="61" fitToWidth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view="pageBreakPreview" zoomScaleNormal="100" zoomScaleSheetLayoutView="100" workbookViewId="0">
      <pane xSplit="2" ySplit="17" topLeftCell="C18" activePane="bottomRight" state="frozen"/>
      <selection pane="topRight" activeCell="C1" sqref="C1"/>
      <selection pane="bottomLeft" activeCell="A10" sqref="A10"/>
      <selection pane="bottomRight" activeCell="L6" sqref="L6"/>
    </sheetView>
  </sheetViews>
  <sheetFormatPr defaultRowHeight="12.75" x14ac:dyDescent="0.2"/>
  <cols>
    <col min="2" max="2" width="45" customWidth="1"/>
    <col min="3" max="3" width="13.85546875" customWidth="1"/>
    <col min="4" max="4" width="16.7109375" customWidth="1"/>
    <col min="5" max="6" width="17.140625" customWidth="1"/>
    <col min="7" max="7" width="17.140625" hidden="1" customWidth="1"/>
    <col min="8" max="8" width="17.140625" customWidth="1"/>
    <col min="17" max="17" width="0" hidden="1" customWidth="1"/>
    <col min="20" max="21" width="9.28515625" customWidth="1"/>
  </cols>
  <sheetData>
    <row r="1" spans="1:20" ht="15" customHeight="1" x14ac:dyDescent="0.2">
      <c r="L1" s="112" t="s">
        <v>137</v>
      </c>
      <c r="P1" s="112"/>
      <c r="Q1" s="112"/>
      <c r="R1" s="112"/>
      <c r="S1" s="112"/>
    </row>
    <row r="2" spans="1:20" ht="15" customHeight="1" x14ac:dyDescent="0.2">
      <c r="L2" s="112" t="s">
        <v>138</v>
      </c>
      <c r="P2" s="112"/>
      <c r="Q2" s="112"/>
      <c r="R2" s="112"/>
      <c r="S2" s="112"/>
    </row>
    <row r="3" spans="1:20" ht="15" customHeight="1" x14ac:dyDescent="0.2">
      <c r="L3" s="112" t="s">
        <v>139</v>
      </c>
      <c r="P3" s="112"/>
      <c r="Q3" s="112"/>
      <c r="R3" s="112"/>
      <c r="S3" s="112"/>
    </row>
    <row r="4" spans="1:20" ht="15" customHeight="1" x14ac:dyDescent="0.2">
      <c r="L4" s="70" t="s">
        <v>151</v>
      </c>
      <c r="P4" s="112"/>
      <c r="Q4" s="112"/>
      <c r="R4" s="112"/>
      <c r="S4" s="112"/>
    </row>
    <row r="5" spans="1:20" ht="15" customHeight="1" x14ac:dyDescent="0.2">
      <c r="L5" s="70" t="s">
        <v>156</v>
      </c>
      <c r="P5" s="70"/>
      <c r="Q5" s="70"/>
      <c r="R5" s="70"/>
      <c r="S5" s="70"/>
      <c r="T5" s="70"/>
    </row>
    <row r="6" spans="1:20" x14ac:dyDescent="0.2">
      <c r="L6" s="70"/>
      <c r="P6" s="70"/>
      <c r="Q6" s="70"/>
      <c r="R6" s="70"/>
      <c r="S6" s="70"/>
      <c r="T6" s="70"/>
    </row>
    <row r="7" spans="1:20" x14ac:dyDescent="0.2">
      <c r="L7" s="70" t="s">
        <v>143</v>
      </c>
      <c r="P7" s="112"/>
      <c r="Q7" s="112"/>
      <c r="R7" s="112"/>
      <c r="S7" s="112"/>
    </row>
    <row r="8" spans="1:20" x14ac:dyDescent="0.2">
      <c r="O8" s="70"/>
      <c r="P8" s="112"/>
      <c r="Q8" s="112"/>
      <c r="R8" s="112"/>
      <c r="S8" s="112"/>
    </row>
    <row r="9" spans="1:20" ht="25.5" x14ac:dyDescent="0.35">
      <c r="A9" s="144" t="s">
        <v>152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</row>
    <row r="10" spans="1:20" ht="30.75" x14ac:dyDescent="0.5">
      <c r="A10" s="144" t="s">
        <v>99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</row>
    <row r="11" spans="1:20" ht="20.25" x14ac:dyDescent="0.3">
      <c r="A11" s="145" t="s">
        <v>4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</row>
    <row r="12" spans="1:20" ht="19.5" thickBot="1" x14ac:dyDescent="0.35">
      <c r="A12" s="155" t="s">
        <v>97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</row>
    <row r="13" spans="1:20" ht="27" x14ac:dyDescent="0.45">
      <c r="A13" s="10"/>
      <c r="B13" s="10"/>
      <c r="C13" s="10"/>
      <c r="D13" s="60" t="s">
        <v>93</v>
      </c>
      <c r="E13" s="60" t="s">
        <v>94</v>
      </c>
      <c r="F13" s="60" t="s">
        <v>95</v>
      </c>
      <c r="G13" s="60" t="s">
        <v>96</v>
      </c>
      <c r="H13" s="60" t="s">
        <v>154</v>
      </c>
      <c r="I13" s="66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20" ht="19.5" thickBot="1" x14ac:dyDescent="0.35">
      <c r="A14" s="10"/>
      <c r="B14" s="10"/>
      <c r="C14" s="10"/>
      <c r="D14" s="61">
        <v>0.3</v>
      </c>
      <c r="E14" s="61">
        <v>0.5</v>
      </c>
      <c r="F14" s="61">
        <v>0.1</v>
      </c>
      <c r="G14" s="61">
        <v>0</v>
      </c>
      <c r="H14" s="62">
        <f>1-D14-E14-F14-G14</f>
        <v>9.999999999999995E-2</v>
      </c>
      <c r="I14" s="67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20" ht="12.75" customHeight="1" x14ac:dyDescent="0.2">
      <c r="A15" s="147" t="s">
        <v>0</v>
      </c>
      <c r="B15" s="147" t="s">
        <v>5</v>
      </c>
      <c r="C15" s="147" t="s">
        <v>3</v>
      </c>
      <c r="D15" s="147" t="s">
        <v>85</v>
      </c>
      <c r="E15" s="147" t="s">
        <v>91</v>
      </c>
      <c r="F15" s="147" t="s">
        <v>88</v>
      </c>
      <c r="G15" s="147" t="s">
        <v>87</v>
      </c>
      <c r="H15" s="147" t="s">
        <v>123</v>
      </c>
      <c r="I15" s="149" t="s">
        <v>79</v>
      </c>
      <c r="J15" s="150"/>
      <c r="K15" s="150"/>
      <c r="L15" s="150"/>
      <c r="M15" s="151"/>
      <c r="N15" s="152" t="s">
        <v>84</v>
      </c>
      <c r="O15" s="153"/>
      <c r="P15" s="153"/>
      <c r="Q15" s="153"/>
      <c r="R15" s="154"/>
      <c r="S15" s="146" t="s">
        <v>89</v>
      </c>
    </row>
    <row r="16" spans="1:20" ht="63.75" x14ac:dyDescent="0.2">
      <c r="A16" s="148"/>
      <c r="B16" s="148"/>
      <c r="C16" s="148"/>
      <c r="D16" s="148"/>
      <c r="E16" s="148"/>
      <c r="F16" s="148"/>
      <c r="G16" s="148"/>
      <c r="H16" s="148"/>
      <c r="I16" s="41" t="s">
        <v>80</v>
      </c>
      <c r="J16" s="41" t="s">
        <v>92</v>
      </c>
      <c r="K16" s="41" t="s">
        <v>82</v>
      </c>
      <c r="L16" s="41" t="s">
        <v>83</v>
      </c>
      <c r="M16" s="41" t="s">
        <v>98</v>
      </c>
      <c r="N16" s="41" t="s">
        <v>80</v>
      </c>
      <c r="O16" s="41" t="s">
        <v>92</v>
      </c>
      <c r="P16" s="41" t="s">
        <v>82</v>
      </c>
      <c r="Q16" s="41" t="s">
        <v>83</v>
      </c>
      <c r="R16" s="41" t="s">
        <v>98</v>
      </c>
      <c r="S16" s="146"/>
    </row>
    <row r="17" spans="1:19" x14ac:dyDescent="0.2">
      <c r="A17" s="42">
        <f>COUNT(C18:C29)</f>
        <v>12</v>
      </c>
      <c r="B17" s="43" t="s">
        <v>1</v>
      </c>
      <c r="C17" s="44">
        <f t="shared" ref="C17:H17" si="0">SUM(C18:C29)</f>
        <v>11479</v>
      </c>
      <c r="D17" s="44">
        <f t="shared" si="0"/>
        <v>96141</v>
      </c>
      <c r="E17" s="44">
        <f t="shared" si="0"/>
        <v>32786</v>
      </c>
      <c r="F17" s="44">
        <f t="shared" si="0"/>
        <v>2629</v>
      </c>
      <c r="G17" s="44">
        <f t="shared" si="0"/>
        <v>0</v>
      </c>
      <c r="H17" s="44">
        <f t="shared" si="0"/>
        <v>66</v>
      </c>
      <c r="I17" s="56">
        <f t="shared" ref="I17:R17" si="1">MAX(I18:I29)</f>
        <v>14.470886075949368</v>
      </c>
      <c r="J17" s="56">
        <f t="shared" si="1"/>
        <v>6.2784810126582276</v>
      </c>
      <c r="K17" s="56">
        <f t="shared" si="1"/>
        <v>0.6130268199233716</v>
      </c>
      <c r="L17" s="56">
        <f t="shared" si="1"/>
        <v>0</v>
      </c>
      <c r="M17" s="56">
        <f t="shared" si="1"/>
        <v>9.8452883263009851E-3</v>
      </c>
      <c r="N17" s="56">
        <f t="shared" si="1"/>
        <v>0.3</v>
      </c>
      <c r="O17" s="56">
        <f t="shared" si="1"/>
        <v>0.5</v>
      </c>
      <c r="P17" s="56">
        <f t="shared" si="1"/>
        <v>0.1</v>
      </c>
      <c r="Q17" s="56">
        <f>MAX(Q18:Q29)</f>
        <v>0</v>
      </c>
      <c r="R17" s="56">
        <f t="shared" si="1"/>
        <v>9.999999999999995E-2</v>
      </c>
      <c r="S17" s="46"/>
    </row>
    <row r="18" spans="1:19" x14ac:dyDescent="0.2">
      <c r="A18" s="49">
        <v>1</v>
      </c>
      <c r="B18" s="63" t="s">
        <v>125</v>
      </c>
      <c r="C18" s="96">
        <v>2883</v>
      </c>
      <c r="D18" s="64">
        <v>12554</v>
      </c>
      <c r="E18" s="64">
        <v>1845</v>
      </c>
      <c r="F18" s="64">
        <v>1187</v>
      </c>
      <c r="G18" s="64"/>
      <c r="H18" s="64">
        <v>20</v>
      </c>
      <c r="I18" s="53">
        <f>IF($C18=0, ,D18/$C18)</f>
        <v>4.3544918487686441</v>
      </c>
      <c r="J18" s="53">
        <f>IF($C18=0, ,E18/$C18)</f>
        <v>0.63995837669094691</v>
      </c>
      <c r="K18" s="53">
        <f>IF($C18=0, ,F18/$C18)</f>
        <v>0.41172389871661463</v>
      </c>
      <c r="L18" s="53">
        <f>IF($C18=0, ,G18/$C18)</f>
        <v>0</v>
      </c>
      <c r="M18" s="53">
        <f>IF($C18=0, ,H18/$C18)</f>
        <v>6.9372181755116202E-3</v>
      </c>
      <c r="N18" s="53">
        <f>I18/I$17*D$14</f>
        <v>9.0274192456102922E-2</v>
      </c>
      <c r="O18" s="53">
        <f>J18/J$17*E$14</f>
        <v>5.0964427175992748E-2</v>
      </c>
      <c r="P18" s="53">
        <f>K18/K$17*F$14</f>
        <v>6.7162460978147764E-2</v>
      </c>
      <c r="Q18" s="53"/>
      <c r="R18" s="53">
        <f>M18/M$17*H$14</f>
        <v>7.046231603983942E-2</v>
      </c>
      <c r="S18" s="54">
        <f>IF(C18=0,0,N18+O18+P18+Q18+R18)</f>
        <v>0.27886339665008286</v>
      </c>
    </row>
    <row r="19" spans="1:19" x14ac:dyDescent="0.2">
      <c r="A19" s="49">
        <v>2</v>
      </c>
      <c r="B19" s="63" t="s">
        <v>126</v>
      </c>
      <c r="C19" s="96">
        <v>593</v>
      </c>
      <c r="D19" s="64">
        <v>7261</v>
      </c>
      <c r="E19" s="64">
        <v>1993</v>
      </c>
      <c r="F19" s="64">
        <v>13</v>
      </c>
      <c r="G19" s="64"/>
      <c r="H19" s="64">
        <v>4</v>
      </c>
      <c r="I19" s="53">
        <f t="shared" ref="I19:L20" si="2">IF($C19=0, ,D19/$C19)</f>
        <v>12.24451939291737</v>
      </c>
      <c r="J19" s="53">
        <f t="shared" si="2"/>
        <v>3.3608768971332208</v>
      </c>
      <c r="K19" s="53">
        <f t="shared" si="2"/>
        <v>2.1922428330522766E-2</v>
      </c>
      <c r="L19" s="53">
        <f t="shared" si="2"/>
        <v>0</v>
      </c>
      <c r="M19" s="53">
        <f t="shared" ref="M19:M29" si="3">IF($C19=0, ,H19/$C19)</f>
        <v>6.7453625632377737E-3</v>
      </c>
      <c r="N19" s="53">
        <f t="shared" ref="N19:N29" si="4">I19/I$17*D$14</f>
        <v>0.25384456754036183</v>
      </c>
      <c r="O19" s="53">
        <f t="shared" ref="O19:O29" si="5">J19/J$17*E$14</f>
        <v>0.26765047870314967</v>
      </c>
      <c r="P19" s="53">
        <f t="shared" ref="P19:P29" si="6">K19/K$17*F$14</f>
        <v>3.5760961214165265E-3</v>
      </c>
      <c r="Q19" s="53"/>
      <c r="R19" s="53">
        <f t="shared" ref="R19:R29" si="7">M19/M$17*H$14</f>
        <v>6.8513611178029357E-2</v>
      </c>
      <c r="S19" s="54">
        <f t="shared" ref="S19:S28" si="8">IF(C19=0,0,N19+O19+P19+Q19+R19)</f>
        <v>0.59358475354295737</v>
      </c>
    </row>
    <row r="20" spans="1:19" x14ac:dyDescent="0.2">
      <c r="A20" s="49">
        <v>3</v>
      </c>
      <c r="B20" s="63" t="s">
        <v>127</v>
      </c>
      <c r="C20" s="96">
        <v>522</v>
      </c>
      <c r="D20" s="64">
        <v>7196</v>
      </c>
      <c r="E20" s="64">
        <v>1627</v>
      </c>
      <c r="F20" s="64">
        <v>320</v>
      </c>
      <c r="G20" s="64"/>
      <c r="H20" s="64">
        <v>5</v>
      </c>
      <c r="I20" s="53">
        <f t="shared" si="2"/>
        <v>13.78544061302682</v>
      </c>
      <c r="J20" s="53">
        <f t="shared" si="2"/>
        <v>3.1168582375478926</v>
      </c>
      <c r="K20" s="53">
        <f t="shared" si="2"/>
        <v>0.6130268199233716</v>
      </c>
      <c r="L20" s="53">
        <f t="shared" si="2"/>
        <v>0</v>
      </c>
      <c r="M20" s="53">
        <f t="shared" si="3"/>
        <v>9.5785440613026813E-3</v>
      </c>
      <c r="N20" s="53">
        <f t="shared" si="4"/>
        <v>0.28578983776131528</v>
      </c>
      <c r="O20" s="53">
        <f t="shared" si="5"/>
        <v>0.24821754109504388</v>
      </c>
      <c r="P20" s="53">
        <f t="shared" si="6"/>
        <v>0.1</v>
      </c>
      <c r="Q20" s="53"/>
      <c r="R20" s="53">
        <f>M20/M$17*H$14</f>
        <v>9.7290640394088607E-2</v>
      </c>
      <c r="S20" s="54">
        <f t="shared" si="8"/>
        <v>0.73129801925044779</v>
      </c>
    </row>
    <row r="21" spans="1:19" x14ac:dyDescent="0.2">
      <c r="A21" s="49">
        <v>4</v>
      </c>
      <c r="B21" s="63" t="s">
        <v>128</v>
      </c>
      <c r="C21" s="96">
        <v>1154</v>
      </c>
      <c r="D21" s="64">
        <v>9676</v>
      </c>
      <c r="E21" s="64">
        <v>3064</v>
      </c>
      <c r="F21" s="64">
        <v>7</v>
      </c>
      <c r="G21" s="64"/>
      <c r="H21" s="64">
        <v>4</v>
      </c>
      <c r="I21" s="53">
        <f t="shared" ref="I21:I29" si="9">IF($C21=0, ,D21/$C21)</f>
        <v>8.3847487001733096</v>
      </c>
      <c r="J21" s="53">
        <f t="shared" ref="J21:J29" si="10">IF($C21=0, ,E21/$C21)</f>
        <v>2.6551126516464469</v>
      </c>
      <c r="K21" s="53">
        <f t="shared" ref="K21:K29" si="11">IF($C21=0, ,F21/$C21)</f>
        <v>6.0658578856152513E-3</v>
      </c>
      <c r="L21" s="53">
        <f t="shared" ref="L21:L29" si="12">IF($C21=0, ,G21/$C21)</f>
        <v>0</v>
      </c>
      <c r="M21" s="53">
        <f t="shared" si="3"/>
        <v>3.4662045060658577E-3</v>
      </c>
      <c r="N21" s="53">
        <f t="shared" si="4"/>
        <v>0.17382657819638508</v>
      </c>
      <c r="O21" s="53">
        <f t="shared" si="5"/>
        <v>0.21144546318555374</v>
      </c>
      <c r="P21" s="53">
        <f t="shared" si="6"/>
        <v>9.8949306759098807E-4</v>
      </c>
      <c r="Q21" s="53"/>
      <c r="R21" s="53">
        <f t="shared" si="7"/>
        <v>3.5206734340183191E-2</v>
      </c>
      <c r="S21" s="54">
        <f t="shared" si="8"/>
        <v>0.421468268789713</v>
      </c>
    </row>
    <row r="22" spans="1:19" x14ac:dyDescent="0.2">
      <c r="A22" s="49">
        <v>5</v>
      </c>
      <c r="B22" s="63" t="s">
        <v>129</v>
      </c>
      <c r="C22" s="96">
        <v>395</v>
      </c>
      <c r="D22" s="64">
        <v>5716</v>
      </c>
      <c r="E22" s="64">
        <v>2480</v>
      </c>
      <c r="F22" s="64">
        <v>100</v>
      </c>
      <c r="G22" s="64"/>
      <c r="H22" s="64">
        <v>2</v>
      </c>
      <c r="I22" s="53">
        <f t="shared" si="9"/>
        <v>14.470886075949368</v>
      </c>
      <c r="J22" s="53">
        <f t="shared" si="10"/>
        <v>6.2784810126582276</v>
      </c>
      <c r="K22" s="53">
        <f t="shared" si="11"/>
        <v>0.25316455696202533</v>
      </c>
      <c r="L22" s="53">
        <f t="shared" si="12"/>
        <v>0</v>
      </c>
      <c r="M22" s="53">
        <f t="shared" si="3"/>
        <v>5.0632911392405064E-3</v>
      </c>
      <c r="N22" s="53">
        <f t="shared" si="4"/>
        <v>0.3</v>
      </c>
      <c r="O22" s="53">
        <f t="shared" si="5"/>
        <v>0.5</v>
      </c>
      <c r="P22" s="53">
        <f t="shared" si="6"/>
        <v>4.1297468354430385E-2</v>
      </c>
      <c r="Q22" s="53"/>
      <c r="R22" s="53">
        <f t="shared" si="7"/>
        <v>5.14285714285714E-2</v>
      </c>
      <c r="S22" s="54">
        <f t="shared" si="8"/>
        <v>0.8927260397830018</v>
      </c>
    </row>
    <row r="23" spans="1:19" x14ac:dyDescent="0.2">
      <c r="A23" s="49">
        <v>6</v>
      </c>
      <c r="B23" s="63" t="s">
        <v>130</v>
      </c>
      <c r="C23" s="96">
        <v>711</v>
      </c>
      <c r="D23" s="64">
        <v>7125</v>
      </c>
      <c r="E23" s="64">
        <v>2431</v>
      </c>
      <c r="F23" s="64">
        <v>149</v>
      </c>
      <c r="G23" s="64"/>
      <c r="H23" s="64">
        <v>7</v>
      </c>
      <c r="I23" s="53">
        <f t="shared" si="9"/>
        <v>10.021097046413502</v>
      </c>
      <c r="J23" s="53">
        <f t="shared" si="10"/>
        <v>3.419127988748242</v>
      </c>
      <c r="K23" s="53">
        <f t="shared" si="11"/>
        <v>0.20956399437412096</v>
      </c>
      <c r="L23" s="53">
        <f t="shared" si="12"/>
        <v>0</v>
      </c>
      <c r="M23" s="53">
        <f t="shared" si="3"/>
        <v>9.8452883263009851E-3</v>
      </c>
      <c r="N23" s="53">
        <f t="shared" si="4"/>
        <v>0.20775017494751571</v>
      </c>
      <c r="O23" s="53">
        <f t="shared" si="5"/>
        <v>0.27228942652329752</v>
      </c>
      <c r="P23" s="53">
        <f t="shared" si="6"/>
        <v>3.4185126582278486E-2</v>
      </c>
      <c r="Q23" s="53"/>
      <c r="R23" s="53">
        <f t="shared" si="7"/>
        <v>9.999999999999995E-2</v>
      </c>
      <c r="S23" s="54">
        <f t="shared" si="8"/>
        <v>0.6142247280530917</v>
      </c>
    </row>
    <row r="24" spans="1:19" x14ac:dyDescent="0.2">
      <c r="A24" s="49">
        <v>7</v>
      </c>
      <c r="B24" s="63" t="s">
        <v>131</v>
      </c>
      <c r="C24" s="96">
        <v>893</v>
      </c>
      <c r="D24" s="64">
        <v>8195</v>
      </c>
      <c r="E24" s="64">
        <v>3415</v>
      </c>
      <c r="F24" s="64">
        <v>200</v>
      </c>
      <c r="G24" s="64"/>
      <c r="H24" s="64">
        <v>5</v>
      </c>
      <c r="I24" s="53">
        <f t="shared" si="9"/>
        <v>9.176931690929452</v>
      </c>
      <c r="J24" s="53">
        <f t="shared" si="10"/>
        <v>3.8241881298992162</v>
      </c>
      <c r="K24" s="53">
        <f t="shared" si="11"/>
        <v>0.22396416573348266</v>
      </c>
      <c r="L24" s="53">
        <f t="shared" si="12"/>
        <v>0</v>
      </c>
      <c r="M24" s="53">
        <f t="shared" si="3"/>
        <v>5.5991041433370659E-3</v>
      </c>
      <c r="N24" s="53">
        <f t="shared" si="4"/>
        <v>0.19024954607682645</v>
      </c>
      <c r="O24" s="53">
        <f t="shared" si="5"/>
        <v>0.30454724018350615</v>
      </c>
      <c r="P24" s="53">
        <f t="shared" si="6"/>
        <v>3.6534154535274359E-2</v>
      </c>
      <c r="Q24" s="53"/>
      <c r="R24" s="53">
        <f t="shared" si="7"/>
        <v>5.6870900655895021E-2</v>
      </c>
      <c r="S24" s="54">
        <f t="shared" si="8"/>
        <v>0.58820184145150201</v>
      </c>
    </row>
    <row r="25" spans="1:19" x14ac:dyDescent="0.2">
      <c r="A25" s="49">
        <v>8</v>
      </c>
      <c r="B25" s="63" t="s">
        <v>132</v>
      </c>
      <c r="C25" s="96">
        <v>999</v>
      </c>
      <c r="D25" s="64">
        <v>7909</v>
      </c>
      <c r="E25" s="64">
        <v>4081</v>
      </c>
      <c r="F25" s="64">
        <v>42</v>
      </c>
      <c r="G25" s="64"/>
      <c r="H25" s="64">
        <v>5</v>
      </c>
      <c r="I25" s="53">
        <f t="shared" si="9"/>
        <v>7.9169169169169171</v>
      </c>
      <c r="J25" s="53">
        <f t="shared" si="10"/>
        <v>4.0850850850850851</v>
      </c>
      <c r="K25" s="53">
        <f t="shared" si="11"/>
        <v>4.2042042042042045E-2</v>
      </c>
      <c r="L25" s="53">
        <f t="shared" si="12"/>
        <v>0</v>
      </c>
      <c r="M25" s="53">
        <f t="shared" si="3"/>
        <v>5.005005005005005E-3</v>
      </c>
      <c r="N25" s="53">
        <f t="shared" si="4"/>
        <v>0.16412782621669955</v>
      </c>
      <c r="O25" s="53">
        <f t="shared" si="5"/>
        <v>0.32532431625173563</v>
      </c>
      <c r="P25" s="53">
        <f t="shared" si="6"/>
        <v>6.8581081081081092E-3</v>
      </c>
      <c r="Q25" s="53"/>
      <c r="R25" s="53">
        <f t="shared" si="7"/>
        <v>5.0836550836550809E-2</v>
      </c>
      <c r="S25" s="54">
        <f t="shared" si="8"/>
        <v>0.54714680141309402</v>
      </c>
    </row>
    <row r="26" spans="1:19" x14ac:dyDescent="0.2">
      <c r="A26" s="49">
        <v>9</v>
      </c>
      <c r="B26" s="63" t="s">
        <v>134</v>
      </c>
      <c r="C26" s="96">
        <v>685</v>
      </c>
      <c r="D26" s="64">
        <v>7365</v>
      </c>
      <c r="E26" s="64">
        <v>2158</v>
      </c>
      <c r="F26" s="64">
        <v>4</v>
      </c>
      <c r="G26" s="64"/>
      <c r="H26" s="64">
        <v>2</v>
      </c>
      <c r="I26" s="53">
        <f t="shared" si="9"/>
        <v>10.751824817518248</v>
      </c>
      <c r="J26" s="53">
        <f t="shared" si="10"/>
        <v>3.1503649635036495</v>
      </c>
      <c r="K26" s="53">
        <f t="shared" si="11"/>
        <v>5.8394160583941602E-3</v>
      </c>
      <c r="L26" s="53">
        <f t="shared" si="12"/>
        <v>0</v>
      </c>
      <c r="M26" s="53">
        <f t="shared" si="3"/>
        <v>2.9197080291970801E-3</v>
      </c>
      <c r="N26" s="53">
        <f t="shared" si="4"/>
        <v>0.22289909742405745</v>
      </c>
      <c r="O26" s="53">
        <f t="shared" si="5"/>
        <v>0.25088591947256889</v>
      </c>
      <c r="P26" s="53">
        <f t="shared" si="6"/>
        <v>9.5255474452554754E-4</v>
      </c>
      <c r="Q26" s="53"/>
      <c r="R26" s="53">
        <f t="shared" si="7"/>
        <v>2.9655891553701755E-2</v>
      </c>
      <c r="S26" s="54">
        <f t="shared" si="8"/>
        <v>0.50439346319485368</v>
      </c>
    </row>
    <row r="27" spans="1:19" x14ac:dyDescent="0.2">
      <c r="A27" s="49">
        <v>10</v>
      </c>
      <c r="B27" s="63" t="s">
        <v>133</v>
      </c>
      <c r="C27" s="96">
        <v>896</v>
      </c>
      <c r="D27" s="64">
        <v>8314</v>
      </c>
      <c r="E27" s="64">
        <v>3495</v>
      </c>
      <c r="F27" s="64">
        <v>66</v>
      </c>
      <c r="G27" s="64"/>
      <c r="H27" s="64">
        <v>4</v>
      </c>
      <c r="I27" s="53">
        <f t="shared" si="9"/>
        <v>9.2790178571428577</v>
      </c>
      <c r="J27" s="53">
        <f t="shared" si="10"/>
        <v>3.9006696428571428</v>
      </c>
      <c r="K27" s="53">
        <f t="shared" si="11"/>
        <v>7.3660714285714288E-2</v>
      </c>
      <c r="L27" s="53">
        <f t="shared" si="12"/>
        <v>0</v>
      </c>
      <c r="M27" s="53">
        <f t="shared" si="3"/>
        <v>4.464285714285714E-3</v>
      </c>
      <c r="N27" s="53">
        <f t="shared" si="4"/>
        <v>0.19236592303558933</v>
      </c>
      <c r="O27" s="53">
        <f t="shared" si="5"/>
        <v>0.31063800583237328</v>
      </c>
      <c r="P27" s="53">
        <f t="shared" si="6"/>
        <v>1.2015904017857145E-2</v>
      </c>
      <c r="Q27" s="53"/>
      <c r="R27" s="53">
        <f t="shared" si="7"/>
        <v>4.5344387755102009E-2</v>
      </c>
      <c r="S27" s="54">
        <f t="shared" si="8"/>
        <v>0.56036422064092173</v>
      </c>
    </row>
    <row r="28" spans="1:19" x14ac:dyDescent="0.2">
      <c r="A28" s="49">
        <v>11</v>
      </c>
      <c r="B28" s="63" t="s">
        <v>135</v>
      </c>
      <c r="C28" s="96">
        <v>450</v>
      </c>
      <c r="D28" s="64">
        <v>5895</v>
      </c>
      <c r="E28" s="64">
        <v>2551</v>
      </c>
      <c r="F28" s="64">
        <v>34</v>
      </c>
      <c r="G28" s="64"/>
      <c r="H28" s="64">
        <v>4</v>
      </c>
      <c r="I28" s="53">
        <f t="shared" si="9"/>
        <v>13.1</v>
      </c>
      <c r="J28" s="53">
        <f t="shared" si="10"/>
        <v>5.6688888888888886</v>
      </c>
      <c r="K28" s="53">
        <f t="shared" si="11"/>
        <v>7.5555555555555556E-2</v>
      </c>
      <c r="L28" s="53">
        <f t="shared" si="12"/>
        <v>0</v>
      </c>
      <c r="M28" s="53">
        <f>IF($C28=0, ,H28/$C28)</f>
        <v>8.8888888888888889E-3</v>
      </c>
      <c r="N28" s="53">
        <f t="shared" si="4"/>
        <v>0.27157977606717981</v>
      </c>
      <c r="O28" s="53">
        <f t="shared" si="5"/>
        <v>0.45145385304659497</v>
      </c>
      <c r="P28" s="53">
        <f t="shared" si="6"/>
        <v>1.2325000000000003E-2</v>
      </c>
      <c r="Q28" s="53"/>
      <c r="R28" s="53">
        <f>M28/M$17*H$14</f>
        <v>9.0285714285714233E-2</v>
      </c>
      <c r="S28" s="54">
        <f t="shared" si="8"/>
        <v>0.825644343399489</v>
      </c>
    </row>
    <row r="29" spans="1:19" x14ac:dyDescent="0.2">
      <c r="A29" s="49">
        <v>12</v>
      </c>
      <c r="B29" s="63" t="s">
        <v>136</v>
      </c>
      <c r="C29" s="96">
        <v>1298</v>
      </c>
      <c r="D29" s="64">
        <v>8935</v>
      </c>
      <c r="E29" s="64">
        <v>3646</v>
      </c>
      <c r="F29" s="64">
        <v>507</v>
      </c>
      <c r="G29" s="64"/>
      <c r="H29" s="64">
        <v>4</v>
      </c>
      <c r="I29" s="53">
        <f t="shared" si="9"/>
        <v>6.8836671802773495</v>
      </c>
      <c r="J29" s="53">
        <f t="shared" si="10"/>
        <v>2.8089368258859784</v>
      </c>
      <c r="K29" s="53">
        <f t="shared" si="11"/>
        <v>0.39060092449922956</v>
      </c>
      <c r="L29" s="53">
        <f t="shared" si="12"/>
        <v>0</v>
      </c>
      <c r="M29" s="53">
        <f t="shared" si="3"/>
        <v>3.0816640986132513E-3</v>
      </c>
      <c r="N29" s="53">
        <f t="shared" si="4"/>
        <v>0.14270723598020746</v>
      </c>
      <c r="O29" s="53">
        <f t="shared" si="5"/>
        <v>0.22369557383567773</v>
      </c>
      <c r="P29" s="53">
        <f t="shared" si="6"/>
        <v>6.3716775808936837E-2</v>
      </c>
      <c r="Q29" s="53"/>
      <c r="R29" s="53">
        <f t="shared" si="7"/>
        <v>3.130090248734315E-2</v>
      </c>
      <c r="S29" s="54">
        <f>IF(C29=0,0,N29+O29+P29+Q29+R29)</f>
        <v>0.46142048811216513</v>
      </c>
    </row>
    <row r="31" spans="1:19" x14ac:dyDescent="0.2">
      <c r="D31" s="64">
        <v>10118</v>
      </c>
      <c r="E31" s="64">
        <v>3794</v>
      </c>
      <c r="F31" s="64">
        <v>1860</v>
      </c>
      <c r="G31" s="64">
        <v>1317</v>
      </c>
      <c r="H31" s="64">
        <v>47</v>
      </c>
    </row>
    <row r="32" spans="1:19" x14ac:dyDescent="0.2">
      <c r="D32" s="64">
        <v>6555</v>
      </c>
      <c r="E32" s="64">
        <v>2739</v>
      </c>
      <c r="F32" s="64">
        <v>280</v>
      </c>
      <c r="G32" s="64">
        <v>642</v>
      </c>
      <c r="H32" s="64">
        <v>8</v>
      </c>
    </row>
    <row r="33" spans="4:8" x14ac:dyDescent="0.2">
      <c r="D33" s="64">
        <v>6549</v>
      </c>
      <c r="E33" s="64">
        <v>2054</v>
      </c>
      <c r="F33" s="64">
        <v>950</v>
      </c>
      <c r="G33" s="64">
        <v>410</v>
      </c>
      <c r="H33" s="64">
        <v>12</v>
      </c>
    </row>
    <row r="34" spans="4:8" x14ac:dyDescent="0.2">
      <c r="D34" s="64">
        <v>8724</v>
      </c>
      <c r="E34" s="64">
        <v>3624</v>
      </c>
      <c r="F34" s="64">
        <v>531</v>
      </c>
      <c r="G34" s="64">
        <v>588</v>
      </c>
      <c r="H34" s="64">
        <v>9</v>
      </c>
    </row>
    <row r="35" spans="4:8" x14ac:dyDescent="0.2">
      <c r="D35" s="64">
        <v>6575</v>
      </c>
      <c r="E35" s="64">
        <v>2054</v>
      </c>
      <c r="F35" s="64">
        <v>62</v>
      </c>
      <c r="G35" s="64">
        <v>636</v>
      </c>
      <c r="H35" s="64">
        <v>4</v>
      </c>
    </row>
    <row r="36" spans="4:8" x14ac:dyDescent="0.2">
      <c r="D36" s="64">
        <v>7356</v>
      </c>
      <c r="E36" s="64">
        <v>2739</v>
      </c>
      <c r="F36" s="64">
        <v>288</v>
      </c>
      <c r="G36" s="64">
        <v>571</v>
      </c>
      <c r="H36" s="64">
        <v>17</v>
      </c>
    </row>
    <row r="37" spans="4:8" x14ac:dyDescent="0.2">
      <c r="D37" s="64">
        <v>8467</v>
      </c>
      <c r="E37" s="64">
        <v>2939</v>
      </c>
      <c r="F37" s="64">
        <v>954</v>
      </c>
      <c r="G37" s="64">
        <v>782</v>
      </c>
      <c r="H37" s="64">
        <v>12</v>
      </c>
    </row>
    <row r="38" spans="4:8" x14ac:dyDescent="0.2">
      <c r="D38" s="64">
        <v>8720</v>
      </c>
      <c r="E38" s="64">
        <v>3424</v>
      </c>
      <c r="F38" s="64">
        <v>690</v>
      </c>
      <c r="G38" s="64">
        <v>457</v>
      </c>
      <c r="H38" s="64">
        <v>12</v>
      </c>
    </row>
    <row r="39" spans="4:8" x14ac:dyDescent="0.2">
      <c r="D39" s="64">
        <v>7201</v>
      </c>
      <c r="E39" s="64">
        <v>2739</v>
      </c>
      <c r="F39" s="64">
        <v>592</v>
      </c>
      <c r="G39" s="64">
        <v>208</v>
      </c>
      <c r="H39" s="64">
        <v>4</v>
      </c>
    </row>
    <row r="40" spans="4:8" x14ac:dyDescent="0.2">
      <c r="D40" s="64">
        <v>8647</v>
      </c>
      <c r="E40" s="64">
        <v>3424</v>
      </c>
      <c r="F40" s="64">
        <v>531</v>
      </c>
      <c r="G40" s="64">
        <v>413</v>
      </c>
      <c r="H40" s="64">
        <v>8</v>
      </c>
    </row>
    <row r="41" spans="4:8" x14ac:dyDescent="0.2">
      <c r="D41" s="64">
        <v>6665</v>
      </c>
      <c r="E41" s="64">
        <v>2054</v>
      </c>
      <c r="F41" s="64">
        <v>341</v>
      </c>
      <c r="G41" s="64">
        <v>290</v>
      </c>
      <c r="H41" s="64">
        <v>8</v>
      </c>
    </row>
    <row r="42" spans="4:8" x14ac:dyDescent="0.2">
      <c r="D42" s="64">
        <v>9491</v>
      </c>
      <c r="E42" s="64">
        <v>3424</v>
      </c>
      <c r="F42" s="64">
        <f>760+420</f>
        <v>1180</v>
      </c>
      <c r="G42" s="64">
        <v>150</v>
      </c>
      <c r="H42" s="64">
        <v>10</v>
      </c>
    </row>
  </sheetData>
  <mergeCells count="15">
    <mergeCell ref="A9:S9"/>
    <mergeCell ref="A10:S10"/>
    <mergeCell ref="A11:S11"/>
    <mergeCell ref="S15:S16"/>
    <mergeCell ref="G15:G16"/>
    <mergeCell ref="H15:H16"/>
    <mergeCell ref="I15:M15"/>
    <mergeCell ref="N15:R15"/>
    <mergeCell ref="A12:S12"/>
    <mergeCell ref="A15:A16"/>
    <mergeCell ref="B15:B16"/>
    <mergeCell ref="C15:C16"/>
    <mergeCell ref="D15:D16"/>
    <mergeCell ref="E15:E16"/>
    <mergeCell ref="F15:F16"/>
  </mergeCells>
  <conditionalFormatting sqref="I18:I29">
    <cfRule type="cellIs" dxfId="13" priority="5" operator="equal">
      <formula>I$17</formula>
    </cfRule>
  </conditionalFormatting>
  <conditionalFormatting sqref="J18:J29">
    <cfRule type="cellIs" dxfId="12" priority="4" operator="equal">
      <formula>J$17</formula>
    </cfRule>
  </conditionalFormatting>
  <conditionalFormatting sqref="K18:K29">
    <cfRule type="cellIs" dxfId="11" priority="3" operator="equal">
      <formula>K$17</formula>
    </cfRule>
  </conditionalFormatting>
  <conditionalFormatting sqref="L18:M29">
    <cfRule type="cellIs" dxfId="10" priority="2" operator="equal">
      <formula>L$17</formula>
    </cfRule>
  </conditionalFormatting>
  <conditionalFormatting sqref="N18:R29">
    <cfRule type="cellIs" dxfId="9" priority="1" operator="equal">
      <formula>N$17</formula>
    </cfRule>
  </conditionalFormatting>
  <pageMargins left="0.11811023622047245" right="0.19685039370078741" top="0.74803149606299213" bottom="0.74803149606299213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view="pageBreakPreview" zoomScale="112" zoomScaleNormal="100" zoomScaleSheetLayoutView="112" workbookViewId="0">
      <selection activeCell="F8" sqref="F8"/>
    </sheetView>
  </sheetViews>
  <sheetFormatPr defaultColWidth="9.140625" defaultRowHeight="12.75" x14ac:dyDescent="0.2"/>
  <cols>
    <col min="1" max="1" width="9.140625" style="107"/>
    <col min="2" max="2" width="27.7109375" style="107" customWidth="1"/>
    <col min="3" max="7" width="17.140625" style="107" customWidth="1"/>
    <col min="8" max="8" width="19.85546875" style="107" customWidth="1"/>
    <col min="9" max="9" width="21.28515625" style="107" customWidth="1"/>
    <col min="10" max="10" width="39.85546875" style="107" customWidth="1"/>
    <col min="11" max="16384" width="9.140625" style="107"/>
  </cols>
  <sheetData>
    <row r="1" spans="1:10" ht="14.25" customHeight="1" x14ac:dyDescent="0.2">
      <c r="F1" s="112" t="s">
        <v>137</v>
      </c>
    </row>
    <row r="2" spans="1:10" ht="14.25" customHeight="1" x14ac:dyDescent="0.2">
      <c r="F2" s="112" t="s">
        <v>138</v>
      </c>
    </row>
    <row r="3" spans="1:10" ht="14.25" customHeight="1" x14ac:dyDescent="0.2">
      <c r="F3" s="112" t="s">
        <v>139</v>
      </c>
    </row>
    <row r="4" spans="1:10" ht="14.25" customHeight="1" x14ac:dyDescent="0.2">
      <c r="F4" s="121" t="s">
        <v>157</v>
      </c>
    </row>
    <row r="5" spans="1:10" ht="14.25" customHeight="1" x14ac:dyDescent="0.2">
      <c r="F5" s="121" t="s">
        <v>158</v>
      </c>
    </row>
    <row r="6" spans="1:10" ht="14.25" customHeight="1" x14ac:dyDescent="0.2">
      <c r="F6" s="70" t="s">
        <v>151</v>
      </c>
    </row>
    <row r="7" spans="1:10" ht="14.25" customHeight="1" x14ac:dyDescent="0.2">
      <c r="F7" s="70" t="s">
        <v>159</v>
      </c>
    </row>
    <row r="9" spans="1:10" x14ac:dyDescent="0.2">
      <c r="F9" s="70" t="s">
        <v>141</v>
      </c>
    </row>
    <row r="12" spans="1:10" ht="23.25" x14ac:dyDescent="0.35">
      <c r="A12" s="156" t="s">
        <v>153</v>
      </c>
      <c r="B12" s="156"/>
      <c r="C12" s="156"/>
      <c r="D12" s="156"/>
      <c r="E12" s="156"/>
      <c r="F12" s="156"/>
      <c r="G12" s="156"/>
      <c r="H12" s="156"/>
      <c r="I12" s="156"/>
      <c r="J12" s="114"/>
    </row>
    <row r="13" spans="1:10" ht="20.25" x14ac:dyDescent="0.3">
      <c r="A13" s="145" t="s">
        <v>4</v>
      </c>
      <c r="B13" s="145"/>
      <c r="C13" s="145"/>
      <c r="D13" s="145"/>
      <c r="E13" s="145"/>
      <c r="F13" s="145"/>
      <c r="G13" s="145"/>
      <c r="H13" s="145"/>
      <c r="I13" s="145"/>
    </row>
    <row r="14" spans="1:10" ht="18.75" x14ac:dyDescent="0.3">
      <c r="A14" s="155"/>
      <c r="B14" s="155"/>
      <c r="C14" s="155"/>
      <c r="D14" s="155"/>
      <c r="E14" s="155"/>
      <c r="H14" s="105" t="s">
        <v>121</v>
      </c>
      <c r="I14" s="108">
        <v>4.5926</v>
      </c>
    </row>
    <row r="15" spans="1:10" ht="12.75" customHeight="1" x14ac:dyDescent="0.2">
      <c r="A15" s="147" t="s">
        <v>0</v>
      </c>
      <c r="B15" s="147" t="s">
        <v>5</v>
      </c>
      <c r="C15" s="147" t="s">
        <v>120</v>
      </c>
      <c r="D15" s="147" t="s">
        <v>101</v>
      </c>
      <c r="E15" s="147" t="s">
        <v>102</v>
      </c>
      <c r="F15" s="159" t="s">
        <v>100</v>
      </c>
      <c r="G15" s="147" t="s">
        <v>104</v>
      </c>
      <c r="H15" s="157" t="s">
        <v>103</v>
      </c>
      <c r="I15" s="157" t="s">
        <v>122</v>
      </c>
    </row>
    <row r="16" spans="1:10" ht="113.25" customHeight="1" x14ac:dyDescent="0.2">
      <c r="A16" s="148"/>
      <c r="B16" s="148"/>
      <c r="C16" s="148"/>
      <c r="D16" s="148"/>
      <c r="E16" s="148"/>
      <c r="F16" s="160"/>
      <c r="G16" s="148"/>
      <c r="H16" s="158"/>
      <c r="I16" s="158"/>
    </row>
    <row r="17" spans="1:11" ht="51" x14ac:dyDescent="0.2">
      <c r="A17" s="42">
        <f>COUNT(C18:C29)</f>
        <v>12</v>
      </c>
      <c r="B17" s="43" t="s">
        <v>1</v>
      </c>
      <c r="C17" s="44">
        <f>SUM(C18:C29)</f>
        <v>11479</v>
      </c>
      <c r="D17" s="44"/>
      <c r="E17" s="44"/>
      <c r="F17" s="44"/>
      <c r="G17" s="106">
        <f>SUM(G18:G29)</f>
        <v>0</v>
      </c>
      <c r="H17" s="44"/>
      <c r="I17" s="119">
        <f>SUM(I18:I29)</f>
        <v>21899.427040841816</v>
      </c>
      <c r="J17" s="109" t="s">
        <v>124</v>
      </c>
    </row>
    <row r="18" spans="1:11" x14ac:dyDescent="0.2">
      <c r="A18" s="49">
        <v>1</v>
      </c>
      <c r="B18" s="63" t="s">
        <v>125</v>
      </c>
      <c r="C18" s="117">
        <v>2883</v>
      </c>
      <c r="D18" s="111">
        <f>ИНП!AG23</f>
        <v>1.5423343632258735</v>
      </c>
      <c r="E18" s="111">
        <f>ИБР!S18</f>
        <v>0.27886339665008286</v>
      </c>
      <c r="F18" s="111">
        <f>D18/E18</f>
        <v>5.5307881269236319</v>
      </c>
      <c r="G18" s="64">
        <v>0</v>
      </c>
      <c r="H18" s="111">
        <f>F18+G18/(ИНП!$D$11/$C$17*'Дотация '!E18*'Дотация '!C18)</f>
        <v>5.5307881269236319</v>
      </c>
      <c r="I18" s="113"/>
    </row>
    <row r="19" spans="1:11" x14ac:dyDescent="0.2">
      <c r="A19" s="49">
        <v>2</v>
      </c>
      <c r="B19" s="63" t="s">
        <v>126</v>
      </c>
      <c r="C19" s="117">
        <v>593</v>
      </c>
      <c r="D19" s="111">
        <f>ИНП!AG24</f>
        <v>0.53454870898098528</v>
      </c>
      <c r="E19" s="111">
        <f>ИБР!S19</f>
        <v>0.59358475354295737</v>
      </c>
      <c r="F19" s="111">
        <f t="shared" ref="F19:F29" si="0">D19/E19</f>
        <v>0.90054319251025083</v>
      </c>
      <c r="G19" s="64">
        <v>0</v>
      </c>
      <c r="H19" s="111">
        <f>F19+G19/(ИНП!$D$11/$C$17*'Дотация '!E19*'Дотация '!C19)</f>
        <v>0.90054319251025083</v>
      </c>
      <c r="I19" s="113">
        <f>ИНП!$D$11/$C$17*('Дотация '!$I$14-'Дотация '!$H19)*'Дотация '!$E19*'Дотация '!$C19</f>
        <v>1823.0918199801783</v>
      </c>
      <c r="J19" s="116">
        <v>1823.1</v>
      </c>
      <c r="K19" s="118"/>
    </row>
    <row r="20" spans="1:11" x14ac:dyDescent="0.2">
      <c r="A20" s="49">
        <v>3</v>
      </c>
      <c r="B20" s="63" t="s">
        <v>127</v>
      </c>
      <c r="C20" s="117">
        <v>522</v>
      </c>
      <c r="D20" s="111">
        <f>ИНП!AG25</f>
        <v>1.7887832041105669</v>
      </c>
      <c r="E20" s="111">
        <f>ИБР!S20</f>
        <v>0.73129801925044779</v>
      </c>
      <c r="F20" s="111">
        <f>D20/E20</f>
        <v>2.4460386286072544</v>
      </c>
      <c r="G20" s="64">
        <v>0</v>
      </c>
      <c r="H20" s="111">
        <f>F20+G20/(ИНП!$D$11/$C$17*'Дотация '!E20*'Дотация '!C20)</f>
        <v>2.4460386286072544</v>
      </c>
      <c r="I20" s="113">
        <f>ИНП!$D$11/$C$17*('Дотация '!$I$14-'Дотация '!$H20)*'Дотация '!$E20*'Дотация '!$C20</f>
        <v>1149.5052176412596</v>
      </c>
      <c r="J20" s="116">
        <v>1149.5</v>
      </c>
      <c r="K20" s="118"/>
    </row>
    <row r="21" spans="1:11" x14ac:dyDescent="0.2">
      <c r="A21" s="49">
        <v>4</v>
      </c>
      <c r="B21" s="63" t="s">
        <v>128</v>
      </c>
      <c r="C21" s="117">
        <v>1154</v>
      </c>
      <c r="D21" s="111">
        <f>ИНП!AG26</f>
        <v>0.91050976779563431</v>
      </c>
      <c r="E21" s="111">
        <f>ИБР!S21</f>
        <v>0.421468268789713</v>
      </c>
      <c r="F21" s="111">
        <f t="shared" si="0"/>
        <v>2.1603281556883305</v>
      </c>
      <c r="G21" s="64">
        <v>0</v>
      </c>
      <c r="H21" s="111">
        <f>F21+G21/(ИНП!$D$11/$C$17*'Дотация '!E21*'Дотация '!C21)</f>
        <v>2.1603281556883305</v>
      </c>
      <c r="I21" s="113">
        <f>ИНП!$D$11/$C$17*('Дотация '!$I$14-'Дотация '!$H21)*'Дотация '!$E21*'Дотация '!$C21</f>
        <v>1659.5316582427508</v>
      </c>
      <c r="J21" s="116">
        <v>1659.5</v>
      </c>
      <c r="K21" s="118"/>
    </row>
    <row r="22" spans="1:11" ht="12" customHeight="1" x14ac:dyDescent="0.2">
      <c r="A22" s="49">
        <v>5</v>
      </c>
      <c r="B22" s="63" t="s">
        <v>129</v>
      </c>
      <c r="C22" s="117">
        <v>395</v>
      </c>
      <c r="D22" s="111">
        <f>ИНП!AG27</f>
        <v>0.34392844603152728</v>
      </c>
      <c r="E22" s="111">
        <f>ИБР!S22</f>
        <v>0.8927260397830018</v>
      </c>
      <c r="F22" s="111">
        <f t="shared" si="0"/>
        <v>0.38525642885372452</v>
      </c>
      <c r="G22" s="64">
        <v>0</v>
      </c>
      <c r="H22" s="111">
        <f>F22+G22/(ИНП!$D$11/$C$17*'Дотация '!E22*'Дотация '!C22)</f>
        <v>0.38525642885372452</v>
      </c>
      <c r="I22" s="113">
        <f>ИНП!$D$11/$C$17*('Дотация '!$I$14-'Дотация '!$H22)*'Дотация '!$E22*'Дотация '!$C22+100</f>
        <v>2181.2584465835153</v>
      </c>
      <c r="J22" s="116">
        <v>2181.3000000000002</v>
      </c>
      <c r="K22" s="118"/>
    </row>
    <row r="23" spans="1:11" x14ac:dyDescent="0.2">
      <c r="A23" s="49">
        <v>6</v>
      </c>
      <c r="B23" s="63" t="s">
        <v>130</v>
      </c>
      <c r="C23" s="117">
        <v>711</v>
      </c>
      <c r="D23" s="111">
        <f>ИНП!AG28</f>
        <v>0.96398154337154529</v>
      </c>
      <c r="E23" s="111">
        <f>ИБР!S23</f>
        <v>0.6142247280530917</v>
      </c>
      <c r="F23" s="111">
        <f t="shared" si="0"/>
        <v>1.5694280925925563</v>
      </c>
      <c r="G23" s="64">
        <v>0</v>
      </c>
      <c r="H23" s="111">
        <f>F23+G23/(ИНП!$D$11/$C$17*'Дотация '!E23*'Дотация '!C23)</f>
        <v>1.5694280925925563</v>
      </c>
      <c r="I23" s="113">
        <f>ИНП!$D$11/$C$17*('Дотация '!$I$14-'Дотация '!$H23)*'Дотация '!$E23*'Дотация '!$C23</f>
        <v>1852.0916670545491</v>
      </c>
      <c r="J23" s="116">
        <v>1852.1</v>
      </c>
      <c r="K23" s="118"/>
    </row>
    <row r="24" spans="1:11" x14ac:dyDescent="0.2">
      <c r="A24" s="49">
        <v>7</v>
      </c>
      <c r="B24" s="63" t="s">
        <v>131</v>
      </c>
      <c r="C24" s="117">
        <v>893</v>
      </c>
      <c r="D24" s="111">
        <f>ИНП!AG29</f>
        <v>0.7918134586035579</v>
      </c>
      <c r="E24" s="111">
        <f>ИБР!S24</f>
        <v>0.58820184145150201</v>
      </c>
      <c r="F24" s="111">
        <f t="shared" si="0"/>
        <v>1.3461594350837203</v>
      </c>
      <c r="G24" s="64">
        <v>0</v>
      </c>
      <c r="H24" s="111">
        <f>F24+G24/(ИНП!$D$11/$C$17*'Дотация '!E24*'Дотация '!C24)</f>
        <v>1.3461594350837203</v>
      </c>
      <c r="I24" s="113">
        <f>ИНП!$D$11/$C$17*('Дотация '!$I$14-'Дотация '!$H24)*'Дотация '!$E24*'Дотация '!$C24+100</f>
        <v>2492.1479256427879</v>
      </c>
      <c r="J24" s="116">
        <v>2392.1</v>
      </c>
      <c r="K24" s="118"/>
    </row>
    <row r="25" spans="1:11" x14ac:dyDescent="0.2">
      <c r="A25" s="49">
        <v>8</v>
      </c>
      <c r="B25" s="63" t="s">
        <v>132</v>
      </c>
      <c r="C25" s="117">
        <v>999</v>
      </c>
      <c r="D25" s="111">
        <f>ИНП!AG30</f>
        <v>0.67616118275662129</v>
      </c>
      <c r="E25" s="111">
        <f>ИБР!S25</f>
        <v>0.54714680141309402</v>
      </c>
      <c r="F25" s="111">
        <f>D25/E25</f>
        <v>1.2357948196175634</v>
      </c>
      <c r="G25" s="64">
        <v>0</v>
      </c>
      <c r="H25" s="111">
        <f>F25+G25/(ИНП!$D$11/$C$17*'Дотация '!E25*'Дотация '!C25)</f>
        <v>1.2357948196175634</v>
      </c>
      <c r="I25" s="113">
        <f>ИНП!$D$11/$C$17*('Дотация '!$I$14-'Дотация '!$H25)*'Дотация '!$E25*'Дотация '!$C25</f>
        <v>2573.9388601801566</v>
      </c>
      <c r="J25" s="116">
        <v>2573.9</v>
      </c>
      <c r="K25" s="118"/>
    </row>
    <row r="26" spans="1:11" x14ac:dyDescent="0.2">
      <c r="A26" s="49">
        <v>9</v>
      </c>
      <c r="B26" s="63" t="s">
        <v>134</v>
      </c>
      <c r="C26" s="117">
        <v>685</v>
      </c>
      <c r="D26" s="111">
        <f>ИНП!AG31</f>
        <v>0.5712135805116838</v>
      </c>
      <c r="E26" s="111">
        <f>ИБР!S26</f>
        <v>0.50439346319485368</v>
      </c>
      <c r="F26" s="111">
        <f t="shared" si="0"/>
        <v>1.1324761762247832</v>
      </c>
      <c r="G26" s="64">
        <v>0</v>
      </c>
      <c r="H26" s="111">
        <f>F26+G26/(ИНП!$D$11/$C$17*'Дотация '!E26*'Дотация '!C26)</f>
        <v>1.1324761762247832</v>
      </c>
      <c r="I26" s="113">
        <f>ИНП!$D$11/$C$17*('Дотация '!$I$14-'Дотация '!$H26)*'Дотация '!$E26*'Дотация '!$C26</f>
        <v>1677.0823905143411</v>
      </c>
      <c r="J26" s="116">
        <v>1677.1</v>
      </c>
      <c r="K26" s="118"/>
    </row>
    <row r="27" spans="1:11" x14ac:dyDescent="0.2">
      <c r="A27" s="49">
        <v>10</v>
      </c>
      <c r="B27" s="63" t="s">
        <v>133</v>
      </c>
      <c r="C27" s="117">
        <v>896</v>
      </c>
      <c r="D27" s="111">
        <f>ИНП!AG32</f>
        <v>0.66412824433502604</v>
      </c>
      <c r="E27" s="111">
        <f>ИБР!S27</f>
        <v>0.56036422064092173</v>
      </c>
      <c r="F27" s="111">
        <f t="shared" si="0"/>
        <v>1.1851724643936461</v>
      </c>
      <c r="G27" s="64">
        <v>0</v>
      </c>
      <c r="H27" s="111">
        <f>F27+G27/(ИНП!$D$11/$C$17*'Дотация '!E27*'Дотация '!C27)</f>
        <v>1.1851724643936461</v>
      </c>
      <c r="I27" s="113">
        <f>ИНП!$D$11/$C$17*('Дотация '!$I$14-'Дотация '!$H27)*'Дотация '!$E27*'Дотация '!$C27</f>
        <v>2399.9808316165472</v>
      </c>
      <c r="J27" s="116">
        <v>2400</v>
      </c>
      <c r="K27" s="118"/>
    </row>
    <row r="28" spans="1:11" x14ac:dyDescent="0.2">
      <c r="A28" s="49">
        <v>11</v>
      </c>
      <c r="B28" s="63" t="s">
        <v>135</v>
      </c>
      <c r="C28" s="117">
        <v>450</v>
      </c>
      <c r="D28" s="111">
        <f>ИНП!AG33</f>
        <v>1.3752891811063168</v>
      </c>
      <c r="E28" s="111">
        <f>ИБР!S28</f>
        <v>0.825644343399489</v>
      </c>
      <c r="F28" s="111">
        <f t="shared" si="0"/>
        <v>1.6657162276964592</v>
      </c>
      <c r="G28" s="64">
        <v>0</v>
      </c>
      <c r="H28" s="111">
        <f>F28+G28/(ИНП!$D$11/$C$17*'Дотация '!E28*'Дотация '!C28)</f>
        <v>1.6657162276964592</v>
      </c>
      <c r="I28" s="113">
        <f>ИНП!$D$11/$C$17*('Дотация '!$I$14-'Дотация '!$H28)*'Дотация '!$E28*'Дотация '!$C28</f>
        <v>1525.5053583036722</v>
      </c>
      <c r="J28" s="116">
        <v>1525.5</v>
      </c>
      <c r="K28" s="118"/>
    </row>
    <row r="29" spans="1:11" x14ac:dyDescent="0.2">
      <c r="A29" s="49">
        <v>12</v>
      </c>
      <c r="B29" s="63" t="s">
        <v>136</v>
      </c>
      <c r="C29" s="117">
        <v>1298</v>
      </c>
      <c r="D29" s="111">
        <f>ИНП!AG34</f>
        <v>0.71028670809954653</v>
      </c>
      <c r="E29" s="111">
        <f>ИБР!S29</f>
        <v>0.46142048811216513</v>
      </c>
      <c r="F29" s="111">
        <f t="shared" si="0"/>
        <v>1.5393480055590538</v>
      </c>
      <c r="G29" s="64">
        <v>0</v>
      </c>
      <c r="H29" s="111">
        <f>F29+G29/(ИНП!$D$11/$C$17*'Дотация '!E29*'Дотация '!C29)</f>
        <v>1.5393480055590538</v>
      </c>
      <c r="I29" s="113">
        <f>ИНП!$D$11/$C$17*('Дотация '!$I$14-'Дотация '!$H29)*'Дотация '!$E29*'Дотация '!$C29</f>
        <v>2565.2928650820613</v>
      </c>
      <c r="J29" s="116">
        <v>2565.3000000000002</v>
      </c>
      <c r="K29" s="118"/>
    </row>
    <row r="31" spans="1:11" x14ac:dyDescent="0.2">
      <c r="J31" s="116">
        <f>SUM(J19:J29)</f>
        <v>21799.399999999998</v>
      </c>
    </row>
  </sheetData>
  <mergeCells count="12">
    <mergeCell ref="A12:I12"/>
    <mergeCell ref="A13:I13"/>
    <mergeCell ref="I15:I16"/>
    <mergeCell ref="G15:G16"/>
    <mergeCell ref="H15:H16"/>
    <mergeCell ref="F15:F16"/>
    <mergeCell ref="A14:E14"/>
    <mergeCell ref="A15:A16"/>
    <mergeCell ref="B15:B16"/>
    <mergeCell ref="C15:C16"/>
    <mergeCell ref="D15:D16"/>
    <mergeCell ref="E15:E16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 x14ac:dyDescent="0.2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161" t="s">
        <v>9</v>
      </c>
      <c r="B1" s="161"/>
      <c r="C1" s="161"/>
      <c r="D1" s="161"/>
      <c r="E1" s="161"/>
      <c r="F1" s="161"/>
      <c r="G1" s="161"/>
      <c r="H1" s="161"/>
    </row>
    <row r="2" spans="1:13" ht="30.75" x14ac:dyDescent="0.5">
      <c r="A2" s="161" t="s">
        <v>44</v>
      </c>
      <c r="B2" s="161"/>
      <c r="C2" s="161"/>
      <c r="D2" s="161"/>
      <c r="E2" s="161"/>
      <c r="F2" s="161"/>
      <c r="G2" s="161"/>
      <c r="H2" s="161"/>
    </row>
    <row r="3" spans="1:13" ht="20.25" x14ac:dyDescent="0.3">
      <c r="A3" s="162" t="s">
        <v>4</v>
      </c>
      <c r="B3" s="162"/>
      <c r="C3" s="162"/>
      <c r="D3" s="162"/>
      <c r="E3" s="162"/>
      <c r="F3" s="162"/>
      <c r="G3" s="162"/>
      <c r="H3" s="162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155" t="s">
        <v>43</v>
      </c>
      <c r="D5" s="155"/>
      <c r="E5" s="155"/>
      <c r="F5" s="155"/>
      <c r="G5" s="155"/>
      <c r="H5" s="155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 x14ac:dyDescent="0.25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 x14ac:dyDescent="0.25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 x14ac:dyDescent="0.25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 x14ac:dyDescent="0.25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 x14ac:dyDescent="0.25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 x14ac:dyDescent="0.25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 x14ac:dyDescent="0.25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 x14ac:dyDescent="0.25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 x14ac:dyDescent="0.25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 x14ac:dyDescent="0.25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 x14ac:dyDescent="0.25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 x14ac:dyDescent="0.25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 x14ac:dyDescent="0.25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 x14ac:dyDescent="0.25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 x14ac:dyDescent="0.25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 x14ac:dyDescent="0.25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 x14ac:dyDescent="0.25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 x14ac:dyDescent="0.25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8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 x14ac:dyDescent="0.2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161" t="s">
        <v>9</v>
      </c>
      <c r="B1" s="161"/>
      <c r="C1" s="161"/>
      <c r="D1" s="161"/>
      <c r="E1" s="161"/>
      <c r="F1" s="161"/>
      <c r="G1" s="161"/>
      <c r="H1" s="161"/>
    </row>
    <row r="2" spans="1:13" ht="30.75" x14ac:dyDescent="0.5">
      <c r="A2" s="161" t="s">
        <v>44</v>
      </c>
      <c r="B2" s="161"/>
      <c r="C2" s="161"/>
      <c r="D2" s="161"/>
      <c r="E2" s="161"/>
      <c r="F2" s="161"/>
      <c r="G2" s="161"/>
      <c r="H2" s="161"/>
    </row>
    <row r="3" spans="1:13" ht="20.25" x14ac:dyDescent="0.3">
      <c r="A3" s="162" t="s">
        <v>4</v>
      </c>
      <c r="B3" s="162"/>
      <c r="C3" s="162"/>
      <c r="D3" s="162"/>
      <c r="E3" s="162"/>
      <c r="F3" s="162"/>
      <c r="G3" s="162"/>
      <c r="H3" s="162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155" t="s">
        <v>43</v>
      </c>
      <c r="D5" s="155"/>
      <c r="E5" s="155"/>
      <c r="F5" s="155"/>
      <c r="G5" s="155"/>
      <c r="H5" s="155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 x14ac:dyDescent="0.25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 x14ac:dyDescent="0.25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 x14ac:dyDescent="0.25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 x14ac:dyDescent="0.25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 x14ac:dyDescent="0.25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 x14ac:dyDescent="0.25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 x14ac:dyDescent="0.25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 x14ac:dyDescent="0.25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 x14ac:dyDescent="0.25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 x14ac:dyDescent="0.25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 x14ac:dyDescent="0.25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 x14ac:dyDescent="0.25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 x14ac:dyDescent="0.25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 x14ac:dyDescent="0.25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 x14ac:dyDescent="0.25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 x14ac:dyDescent="0.25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 x14ac:dyDescent="0.25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 x14ac:dyDescent="0.25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 x14ac:dyDescent="0.25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 x14ac:dyDescent="0.25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 x14ac:dyDescent="0.25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 x14ac:dyDescent="0.25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 x14ac:dyDescent="0.25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 x14ac:dyDescent="0.25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 x14ac:dyDescent="0.25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 x14ac:dyDescent="0.25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 x14ac:dyDescent="0.25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 x14ac:dyDescent="0.25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7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zoomScaleNormal="100"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 x14ac:dyDescent="0.2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 x14ac:dyDescent="0.35">
      <c r="A1" s="161" t="s">
        <v>90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23" ht="30.75" x14ac:dyDescent="0.5">
      <c r="A2" s="161" t="s">
        <v>44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23" ht="20.25" x14ac:dyDescent="0.3">
      <c r="A3" s="162" t="s">
        <v>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23" s="11" customFormat="1" ht="19.5" thickBot="1" x14ac:dyDescent="0.35">
      <c r="A4" s="155" t="s">
        <v>43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S4" s="32"/>
      <c r="T4" s="32"/>
      <c r="U4" s="32"/>
      <c r="V4" s="32"/>
    </row>
    <row r="5" spans="1:23" s="11" customFormat="1" ht="27" x14ac:dyDescent="0.45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 x14ac:dyDescent="0.35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 x14ac:dyDescent="0.2">
      <c r="A7" s="147" t="s">
        <v>0</v>
      </c>
      <c r="B7" s="147" t="s">
        <v>5</v>
      </c>
      <c r="C7" s="147" t="s">
        <v>3</v>
      </c>
      <c r="D7" s="147" t="s">
        <v>85</v>
      </c>
      <c r="E7" s="147" t="s">
        <v>86</v>
      </c>
      <c r="F7" s="147" t="s">
        <v>88</v>
      </c>
      <c r="G7" s="147" t="s">
        <v>87</v>
      </c>
      <c r="H7" s="163" t="s">
        <v>79</v>
      </c>
      <c r="I7" s="163"/>
      <c r="J7" s="163"/>
      <c r="K7" s="163"/>
      <c r="L7" s="152" t="s">
        <v>84</v>
      </c>
      <c r="M7" s="153"/>
      <c r="N7" s="153"/>
      <c r="O7" s="154"/>
      <c r="P7" s="164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 x14ac:dyDescent="0.2">
      <c r="A8" s="148"/>
      <c r="B8" s="148"/>
      <c r="C8" s="148"/>
      <c r="D8" s="148"/>
      <c r="E8" s="148"/>
      <c r="F8" s="148"/>
      <c r="G8" s="148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165"/>
      <c r="S8" s="34"/>
      <c r="T8" s="34"/>
      <c r="U8" s="34"/>
      <c r="V8" s="34"/>
    </row>
    <row r="9" spans="1:23" s="47" customFormat="1" ht="12.75" x14ac:dyDescent="0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 x14ac:dyDescent="0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5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 x14ac:dyDescent="0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5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 x14ac:dyDescent="0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5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 x14ac:dyDescent="0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5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 x14ac:dyDescent="0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5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 x14ac:dyDescent="0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5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 x14ac:dyDescent="0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5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 x14ac:dyDescent="0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5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 x14ac:dyDescent="0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5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2.75" x14ac:dyDescent="0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5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2.75" x14ac:dyDescent="0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5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2.75" x14ac:dyDescent="0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5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2.75" x14ac:dyDescent="0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5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2.75" x14ac:dyDescent="0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5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2.75" x14ac:dyDescent="0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5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2.75" x14ac:dyDescent="0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5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2.75" x14ac:dyDescent="0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5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2.75" x14ac:dyDescent="0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5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2.75" x14ac:dyDescent="0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5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2.75" x14ac:dyDescent="0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5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2.75" x14ac:dyDescent="0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5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2.75" x14ac:dyDescent="0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5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2.75" x14ac:dyDescent="0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5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2.75" x14ac:dyDescent="0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5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2.75" x14ac:dyDescent="0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5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2.75" x14ac:dyDescent="0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5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2.75" x14ac:dyDescent="0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5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2.75" x14ac:dyDescent="0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5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2.75" x14ac:dyDescent="0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5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2.75" x14ac:dyDescent="0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5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2.75" x14ac:dyDescent="0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5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6" priority="4" operator="equal">
      <formula>H$9</formula>
    </cfRule>
  </conditionalFormatting>
  <conditionalFormatting sqref="I10:I40">
    <cfRule type="cellIs" dxfId="5" priority="3" operator="equal">
      <formula>I$9</formula>
    </cfRule>
  </conditionalFormatting>
  <conditionalFormatting sqref="J10:J40">
    <cfRule type="cellIs" dxfId="4" priority="2" operator="equal">
      <formula>J$9</formula>
    </cfRule>
  </conditionalFormatting>
  <conditionalFormatting sqref="K10:K40">
    <cfRule type="cellIs" dxfId="3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ИНП</vt:lpstr>
      <vt:lpstr>ИБР</vt:lpstr>
      <vt:lpstr>Дотация </vt:lpstr>
      <vt:lpstr>24</vt:lpstr>
      <vt:lpstr>28</vt:lpstr>
      <vt:lpstr>41</vt:lpstr>
      <vt:lpstr>'24'!Область_печати</vt:lpstr>
      <vt:lpstr>'28'!Область_печати</vt:lpstr>
      <vt:lpstr>'41'!Область_печати</vt:lpstr>
      <vt:lpstr>'Дотация '!Область_печати</vt:lpstr>
      <vt:lpstr>ИБР!Область_печати</vt:lpstr>
      <vt:lpstr>ИНП!Область_печати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Anna</cp:lastModifiedBy>
  <cp:lastPrinted>2025-11-06T02:41:05Z</cp:lastPrinted>
  <dcterms:created xsi:type="dcterms:W3CDTF">2009-04-29T07:26:33Z</dcterms:created>
  <dcterms:modified xsi:type="dcterms:W3CDTF">2026-04-23T03:29:39Z</dcterms:modified>
</cp:coreProperties>
</file>